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5039\Documents\temp\C Schedules\"/>
    </mc:Choice>
  </mc:AlternateContent>
  <xr:revisionPtr revIDLastSave="0" documentId="13_ncr:1_{FE91F449-0124-45F8-ADE2-4290C86A9363}" xr6:coauthVersionLast="47" xr6:coauthVersionMax="47" xr10:uidLastSave="{00000000-0000-0000-0000-000000000000}"/>
  <workbookProtection workbookAlgorithmName="SHA-512" workbookHashValue="BlrL6K74IKTpLQoqClsuu2sLh3FjigI9KJ3VlXb4lI97FhhEMoxxwa1pBStyYYXHurzI3GPyuuLIvQ955VMK1w==" workbookSaltValue="YMOCS2PgURq2TP7A3ZxcdQ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BUF!$A$1:$AA$59</definedName>
    <definedName name="_xlnm.Print_Area" localSheetId="8">CPT!$A$1:$AA$59</definedName>
    <definedName name="_xlnm.Print_Area" localSheetId="4">EKU!$A$1:$AA$59</definedName>
    <definedName name="_xlnm.Print_Area" localSheetId="7">ETH!$A$1:$AA$59</definedName>
    <definedName name="_xlnm.Print_Area" localSheetId="5">JHB!$A$1:$AA$59</definedName>
    <definedName name="_xlnm.Print_Area" localSheetId="3">MAN!$A$1:$AA$59</definedName>
    <definedName name="_xlnm.Print_Area" localSheetId="2">NMA!$A$1:$AA$59</definedName>
    <definedName name="_xlnm.Print_Area" localSheetId="0">Summary!$A$1:$AA$59</definedName>
    <definedName name="_xlnm.Print_Area" localSheetId="6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H48" i="2"/>
  <c r="H51" i="2" s="1"/>
  <c r="H53" i="2" s="1"/>
  <c r="H56" i="2" s="1"/>
  <c r="H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L48" i="2" s="1"/>
  <c r="L51" i="2" s="1"/>
  <c r="L53" i="2" s="1"/>
  <c r="L56" i="2" s="1"/>
  <c r="L59" i="2" s="1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W48" i="3"/>
  <c r="W51" i="3" s="1"/>
  <c r="W53" i="3" s="1"/>
  <c r="W56" i="3" s="1"/>
  <c r="W59" i="3" s="1"/>
  <c r="O48" i="3"/>
  <c r="O51" i="3" s="1"/>
  <c r="O53" i="3" s="1"/>
  <c r="O56" i="3" s="1"/>
  <c r="O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V48" i="4"/>
  <c r="V51" i="4" s="1"/>
  <c r="V53" i="4" s="1"/>
  <c r="V56" i="4" s="1"/>
  <c r="V59" i="4" s="1"/>
  <c r="N48" i="4"/>
  <c r="N51" i="4" s="1"/>
  <c r="N53" i="4" s="1"/>
  <c r="N56" i="4" s="1"/>
  <c r="N59" i="4" s="1"/>
  <c r="M48" i="4"/>
  <c r="M51" i="4" s="1"/>
  <c r="M53" i="4" s="1"/>
  <c r="M56" i="4" s="1"/>
  <c r="M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D51" i="5"/>
  <c r="D53" i="5" s="1"/>
  <c r="D56" i="5" s="1"/>
  <c r="D59" i="5" s="1"/>
  <c r="L48" i="5"/>
  <c r="L51" i="5" s="1"/>
  <c r="L53" i="5" s="1"/>
  <c r="L56" i="5" s="1"/>
  <c r="L59" i="5" s="1"/>
  <c r="D48" i="5"/>
  <c r="AA47" i="5"/>
  <c r="Y47" i="5"/>
  <c r="Z47" i="5" s="1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J51" i="6"/>
  <c r="J53" i="6" s="1"/>
  <c r="J56" i="6" s="1"/>
  <c r="J59" i="6" s="1"/>
  <c r="P48" i="6"/>
  <c r="P51" i="6" s="1"/>
  <c r="P53" i="6" s="1"/>
  <c r="P56" i="6" s="1"/>
  <c r="P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G48" i="7"/>
  <c r="G51" i="7" s="1"/>
  <c r="G53" i="7" s="1"/>
  <c r="G56" i="7" s="1"/>
  <c r="G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P48" i="7" s="1"/>
  <c r="P51" i="7" s="1"/>
  <c r="P53" i="7" s="1"/>
  <c r="P56" i="7" s="1"/>
  <c r="P59" i="7" s="1"/>
  <c r="O47" i="7"/>
  <c r="N47" i="7"/>
  <c r="M47" i="7"/>
  <c r="L47" i="7"/>
  <c r="K47" i="7"/>
  <c r="J47" i="7"/>
  <c r="I47" i="7"/>
  <c r="H47" i="7"/>
  <c r="H48" i="7" s="1"/>
  <c r="H51" i="7" s="1"/>
  <c r="H53" i="7" s="1"/>
  <c r="H56" i="7" s="1"/>
  <c r="H59" i="7" s="1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59" i="8"/>
  <c r="D56" i="8"/>
  <c r="D59" i="8" s="1"/>
  <c r="V48" i="8"/>
  <c r="V51" i="8" s="1"/>
  <c r="V53" i="8" s="1"/>
  <c r="V56" i="8" s="1"/>
  <c r="V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C32" i="8"/>
  <c r="C48" i="8" s="1"/>
  <c r="C51" i="8" s="1"/>
  <c r="C53" i="8" s="1"/>
  <c r="C56" i="8" s="1"/>
  <c r="C53" i="9"/>
  <c r="C56" i="9" s="1"/>
  <c r="C59" i="9" s="1"/>
  <c r="D51" i="9"/>
  <c r="D53" i="9" s="1"/>
  <c r="D56" i="9" s="1"/>
  <c r="D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C32" i="9"/>
  <c r="C48" i="9" s="1"/>
  <c r="C51" i="9" s="1"/>
  <c r="W48" i="1"/>
  <c r="W51" i="1" s="1"/>
  <c r="W53" i="1" s="1"/>
  <c r="W56" i="1" s="1"/>
  <c r="W59" i="1" s="1"/>
  <c r="M48" i="1"/>
  <c r="M51" i="1" s="1"/>
  <c r="M53" i="1" s="1"/>
  <c r="M56" i="1" s="1"/>
  <c r="M59" i="1" s="1"/>
  <c r="D48" i="1"/>
  <c r="D51" i="1" s="1"/>
  <c r="D53" i="1" s="1"/>
  <c r="D56" i="1" s="1"/>
  <c r="D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R48" i="1" l="1"/>
  <c r="R51" i="1" s="1"/>
  <c r="R53" i="1" s="1"/>
  <c r="R56" i="1" s="1"/>
  <c r="R59" i="1" s="1"/>
  <c r="G48" i="4"/>
  <c r="G51" i="4" s="1"/>
  <c r="G53" i="4" s="1"/>
  <c r="G56" i="4" s="1"/>
  <c r="G59" i="4" s="1"/>
  <c r="I48" i="3"/>
  <c r="I51" i="3" s="1"/>
  <c r="I53" i="3" s="1"/>
  <c r="I56" i="3" s="1"/>
  <c r="I59" i="3" s="1"/>
  <c r="I48" i="9"/>
  <c r="I51" i="9" s="1"/>
  <c r="I53" i="9" s="1"/>
  <c r="I56" i="9" s="1"/>
  <c r="I59" i="9" s="1"/>
  <c r="Q48" i="9"/>
  <c r="Q51" i="9" s="1"/>
  <c r="Q53" i="9" s="1"/>
  <c r="Q56" i="9" s="1"/>
  <c r="Q59" i="9" s="1"/>
  <c r="J48" i="8"/>
  <c r="J51" i="8" s="1"/>
  <c r="J53" i="8" s="1"/>
  <c r="J56" i="8" s="1"/>
  <c r="J59" i="8" s="1"/>
  <c r="R48" i="8"/>
  <c r="R51" i="8" s="1"/>
  <c r="R53" i="8" s="1"/>
  <c r="R56" i="8" s="1"/>
  <c r="R59" i="8" s="1"/>
  <c r="J48" i="4"/>
  <c r="J51" i="4" s="1"/>
  <c r="J53" i="4" s="1"/>
  <c r="J56" i="4" s="1"/>
  <c r="J59" i="4" s="1"/>
  <c r="R48" i="4"/>
  <c r="R51" i="4" s="1"/>
  <c r="R53" i="4" s="1"/>
  <c r="R56" i="4" s="1"/>
  <c r="R59" i="4" s="1"/>
  <c r="I48" i="8"/>
  <c r="I51" i="8" s="1"/>
  <c r="I53" i="8" s="1"/>
  <c r="I56" i="8" s="1"/>
  <c r="I59" i="8" s="1"/>
  <c r="O48" i="4"/>
  <c r="O51" i="4" s="1"/>
  <c r="O53" i="4" s="1"/>
  <c r="O56" i="4" s="1"/>
  <c r="O59" i="4" s="1"/>
  <c r="N48" i="5"/>
  <c r="N51" i="5" s="1"/>
  <c r="N53" i="5" s="1"/>
  <c r="N56" i="5" s="1"/>
  <c r="N59" i="5" s="1"/>
  <c r="Z32" i="7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Z47" i="2"/>
  <c r="H48" i="1"/>
  <c r="H51" i="1" s="1"/>
  <c r="H53" i="1" s="1"/>
  <c r="H56" i="1" s="1"/>
  <c r="H59" i="1" s="1"/>
  <c r="P48" i="1"/>
  <c r="P51" i="1" s="1"/>
  <c r="P53" i="1" s="1"/>
  <c r="P56" i="1" s="1"/>
  <c r="P59" i="1" s="1"/>
  <c r="F48" i="9"/>
  <c r="F51" i="9" s="1"/>
  <c r="F53" i="9" s="1"/>
  <c r="F56" i="9" s="1"/>
  <c r="F59" i="9" s="1"/>
  <c r="V48" i="9"/>
  <c r="V51" i="9" s="1"/>
  <c r="V53" i="9" s="1"/>
  <c r="V56" i="9" s="1"/>
  <c r="V59" i="9" s="1"/>
  <c r="G48" i="8"/>
  <c r="G51" i="8" s="1"/>
  <c r="G53" i="8" s="1"/>
  <c r="G56" i="8" s="1"/>
  <c r="G59" i="8" s="1"/>
  <c r="W48" i="8"/>
  <c r="W51" i="8" s="1"/>
  <c r="W53" i="8" s="1"/>
  <c r="W56" i="8" s="1"/>
  <c r="W59" i="8" s="1"/>
  <c r="AA48" i="7"/>
  <c r="AA51" i="7" s="1"/>
  <c r="AA53" i="7" s="1"/>
  <c r="AA56" i="7" s="1"/>
  <c r="AA59" i="7" s="1"/>
  <c r="E48" i="6"/>
  <c r="E51" i="6" s="1"/>
  <c r="E53" i="6" s="1"/>
  <c r="E56" i="6" s="1"/>
  <c r="E59" i="6" s="1"/>
  <c r="Z32" i="5"/>
  <c r="W48" i="4"/>
  <c r="W51" i="4" s="1"/>
  <c r="W53" i="4" s="1"/>
  <c r="W56" i="4" s="1"/>
  <c r="W59" i="4" s="1"/>
  <c r="F48" i="5"/>
  <c r="F51" i="5" s="1"/>
  <c r="F53" i="5" s="1"/>
  <c r="F56" i="5" s="1"/>
  <c r="F59" i="5" s="1"/>
  <c r="V48" i="5"/>
  <c r="V51" i="5" s="1"/>
  <c r="V53" i="5" s="1"/>
  <c r="V56" i="5" s="1"/>
  <c r="V59" i="5" s="1"/>
  <c r="Z47" i="8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I48" i="5"/>
  <c r="I51" i="5" s="1"/>
  <c r="I53" i="5" s="1"/>
  <c r="I56" i="5" s="1"/>
  <c r="I59" i="5" s="1"/>
  <c r="Q48" i="5"/>
  <c r="Q51" i="5" s="1"/>
  <c r="Q53" i="5" s="1"/>
  <c r="Q56" i="5" s="1"/>
  <c r="Q59" i="5" s="1"/>
  <c r="H48" i="3"/>
  <c r="H51" i="3" s="1"/>
  <c r="H53" i="3" s="1"/>
  <c r="H56" i="3" s="1"/>
  <c r="H59" i="3" s="1"/>
  <c r="P48" i="3"/>
  <c r="P51" i="3" s="1"/>
  <c r="P53" i="3" s="1"/>
  <c r="P56" i="3" s="1"/>
  <c r="P59" i="3" s="1"/>
  <c r="X51" i="9"/>
  <c r="Z47" i="1"/>
  <c r="X48" i="1"/>
  <c r="Z32" i="1"/>
  <c r="X48" i="8"/>
  <c r="Z32" i="8"/>
  <c r="Z32" i="9"/>
  <c r="Y48" i="9"/>
  <c r="Y51" i="9" s="1"/>
  <c r="Y53" i="9" s="1"/>
  <c r="Y56" i="9" s="1"/>
  <c r="Y59" i="9" s="1"/>
  <c r="Z47" i="9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Z48" i="7"/>
  <c r="X51" i="7"/>
  <c r="AA48" i="4"/>
  <c r="AA51" i="4" s="1"/>
  <c r="AA53" i="4" s="1"/>
  <c r="AA56" i="4" s="1"/>
  <c r="AA59" i="4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Z48" i="2"/>
  <c r="X51" i="2"/>
  <c r="X48" i="5"/>
  <c r="Y48" i="5"/>
  <c r="Y51" i="5" s="1"/>
  <c r="Y53" i="5" s="1"/>
  <c r="Y56" i="5" s="1"/>
  <c r="Y59" i="5" s="1"/>
  <c r="Z47" i="3"/>
  <c r="X48" i="3"/>
  <c r="Z32" i="6"/>
  <c r="X48" i="6"/>
  <c r="X48" i="4"/>
  <c r="Z32" i="4"/>
  <c r="Y48" i="3"/>
  <c r="Y51" i="3" s="1"/>
  <c r="Y53" i="3" s="1"/>
  <c r="Y56" i="3" s="1"/>
  <c r="Y59" i="3" s="1"/>
  <c r="Z32" i="3"/>
  <c r="Z51" i="7" l="1"/>
  <c r="X53" i="7"/>
  <c r="Z51" i="2"/>
  <c r="X53" i="2"/>
  <c r="Z48" i="4"/>
  <c r="X51" i="4"/>
  <c r="Z48" i="8"/>
  <c r="X51" i="8"/>
  <c r="Z48" i="3"/>
  <c r="X51" i="3"/>
  <c r="X51" i="1"/>
  <c r="Z48" i="1"/>
  <c r="X53" i="9"/>
  <c r="Z51" i="9"/>
  <c r="Z48" i="6"/>
  <c r="X51" i="6"/>
  <c r="Z48" i="5"/>
  <c r="X51" i="5"/>
  <c r="Z48" i="9"/>
  <c r="Z53" i="9" l="1"/>
  <c r="X56" i="9"/>
  <c r="Z51" i="8"/>
  <c r="X53" i="8"/>
  <c r="X53" i="6"/>
  <c r="Z51" i="6"/>
  <c r="Z51" i="4"/>
  <c r="X53" i="4"/>
  <c r="Z53" i="2"/>
  <c r="X56" i="2"/>
  <c r="Z51" i="1"/>
  <c r="X53" i="1"/>
  <c r="Z51" i="5"/>
  <c r="X53" i="5"/>
  <c r="Z51" i="3"/>
  <c r="X53" i="3"/>
  <c r="Z53" i="7"/>
  <c r="X56" i="7"/>
  <c r="Z53" i="3" l="1"/>
  <c r="X56" i="3"/>
  <c r="Z53" i="4"/>
  <c r="X56" i="4"/>
  <c r="Z53" i="5"/>
  <c r="X56" i="5"/>
  <c r="Z53" i="6"/>
  <c r="X56" i="6"/>
  <c r="X56" i="8"/>
  <c r="Z53" i="8"/>
  <c r="Z56" i="7"/>
  <c r="X59" i="7"/>
  <c r="Z59" i="7" s="1"/>
  <c r="Z56" i="2"/>
  <c r="X59" i="2"/>
  <c r="Z59" i="2" s="1"/>
  <c r="X59" i="9"/>
  <c r="Z59" i="9" s="1"/>
  <c r="Z56" i="9"/>
  <c r="X56" i="1"/>
  <c r="Z53" i="1"/>
  <c r="Z56" i="6" l="1"/>
  <c r="X59" i="6"/>
  <c r="Z59" i="6" s="1"/>
  <c r="X59" i="5"/>
  <c r="Z59" i="5" s="1"/>
  <c r="Z56" i="5"/>
  <c r="Z56" i="4"/>
  <c r="X59" i="4"/>
  <c r="Z59" i="4" s="1"/>
  <c r="Z56" i="3"/>
  <c r="X59" i="3"/>
  <c r="Z59" i="3" s="1"/>
  <c r="X59" i="1"/>
  <c r="Z59" i="1" s="1"/>
  <c r="Z56" i="1"/>
  <c r="Z56" i="8"/>
  <c r="X59" i="8"/>
  <c r="Z59" i="8" s="1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<sst xmlns="http://schemas.openxmlformats.org/spreadsheetml/2006/main" count="1305" uniqueCount="94">
  <si>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</si>
  <si>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</si>
  <si>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</si>
  <si>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</si>
  <si>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</si>
  <si>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</si>
  <si>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</si>
  <si>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</si>
  <si>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</si>
  <si>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</si>
  <si>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</si>
  <si>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</si>
  <si>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</si>
  <si>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</si>
  <si>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</si>
  <si>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</si>
  <si>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</si>
  <si>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</si>
  <si>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</si>
  <si>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</si>
  <si>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</si>
  <si>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</si>
  <si>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</si>
  <si>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</si>
  <si>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</si>
  <si>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</si>
  <si>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</si>
  <si>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</si>
  <si>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</si>
  <si>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</si>
  <si>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</si>
  <si>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</si>
  <si>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</si>
  <si>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</si>
  <si>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</si>
  <si>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</si>
  <si>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</si>
  <si>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</si>
  <si>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</si>
  <si>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</si>
  <si>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</si>
  <si>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</si>
  <si>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</si>
  <si>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</si>
  <si>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</si>
  <si>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</si>
  <si>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</si>
  <si>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</si>
  <si>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</si>
  <si>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</si>
  <si>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</si>
  <si>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</si>
  <si>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</si>
  <si>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</si>
  <si>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</si>
  <si>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</si>
  <si>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</si>
  <si>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</si>
  <si>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</si>
  <si>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</si>
  <si>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</si>
  <si>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</si>
  <si>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</si>
  <si>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</si>
  <si>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</si>
  <si>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</si>
  <si>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</si>
  <si>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</si>
  <si>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</si>
  <si>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</si>
  <si>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</si>
  <si>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</si>
  <si>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</si>
  <si>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</si>
  <si>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</si>
  <si>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</si>
  <si>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</si>
  <si>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</si>
  <si>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</si>
  <si>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</si>
  <si>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</si>
  <si>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</si>
  <si>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</si>
  <si>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</si>
  <si>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</si>
  <si>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                                     ) for 3rd Quarter ended 31 March 2024 (Figures Finalised as at 2024/04/26)</t>
  </si>
  <si>
    <t>Free State: Mangaung (MAN) - Table C4 Quarterly Budgeted Financial Performance ( Energy sources                                     ) for 3rd Quarter ended 31 March 2024 (Figures Finalised as at 2024/04/26)</t>
  </si>
  <si>
    <t>Gauteng: City of Ekurhuleni (EKU) - Table C4 Quarterly Budgeted Financial Performance ( Energy sources                                     ) for 3rd Quarter ended 31 March 2024 (Figures Finalised as at 2024/04/26)</t>
  </si>
  <si>
    <t>Gauteng: City of Johannesburg (JHB) - Table C4 Quarterly Budgeted Financial Performance ( Energy sources                                     ) for 3rd Quarter ended 31 March 2024 (Figures Finalised as at 2024/04/26)</t>
  </si>
  <si>
    <t>Gauteng: City of Tshwane (TSH) - Table C4 Quarterly Budgeted Financial Performance ( Energy sources                                     ) for 3rd Quarter ended 31 March 2024 (Figures Finalised as at 2024/04/26)</t>
  </si>
  <si>
    <t>Kwazulu-Natal: eThekwini (ETH) - Table C4 Quarterly Budgeted Financial Performance ( Energy sources                                     ) for 3rd Quarter ended 31 March 2024 (Figures Finalised as at 2024/04/26)</t>
  </si>
  <si>
    <t>Western Cape: Cape Town (CPT) - Table C4 Quarterly Budgeted Financial Performance ( Energy sources                                     ) for 3rd Quarter ended 31 March 2024 (Figures Finalised as at 2024/04/26)</t>
  </si>
  <si>
    <t>Summary - Table C4 Quarterly Budgeted Financial Performance ( Energy sources  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</si>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</sst>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Protection="1"/>
    <xf numFmtId="0" fontId="4" fillId="0" borderId="3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0" fontId="4" fillId="0" borderId="17" xfId="0" applyFont="1" applyBorder="1" applyProtection="1"/>
    <xf numFmtId="0" fontId="4" fillId="0" borderId="18" xfId="0" applyFont="1" applyBorder="1" applyProtection="1"/>
    <xf numFmtId="0" fontId="4" fillId="0" borderId="16" xfId="0" applyFont="1" applyBorder="1" applyProtection="1"/>
    <xf numFmtId="0" fontId="4" fillId="0" borderId="14" xfId="0" applyFont="1" applyBorder="1" applyAlignment="1" applyProtection="1">
      <alignment horizontal="left" indent="1"/>
    </xf>
    <xf numFmtId="167" fontId="4" fillId="0" borderId="17" xfId="0" applyNumberFormat="1" applyFont="1" applyBorder="1" applyProtection="1"/>
    <xf numFmtId="167" fontId="4" fillId="0" borderId="18" xfId="0" applyNumberFormat="1" applyFont="1" applyBorder="1" applyProtection="1"/>
    <xf numFmtId="167" fontId="4" fillId="0" borderId="16" xfId="0" applyNumberFormat="1" applyFont="1" applyBorder="1" applyProtection="1"/>
    <xf numFmtId="166" fontId="4" fillId="0" borderId="16" xfId="0" applyNumberFormat="1" applyFont="1" applyBorder="1" applyProtection="1"/>
    <xf numFmtId="0" fontId="3" fillId="0" borderId="14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167" fontId="4" fillId="0" borderId="19" xfId="0" applyNumberFormat="1" applyFont="1" applyBorder="1" applyProtection="1"/>
    <xf numFmtId="0" fontId="3" fillId="0" borderId="20" xfId="0" applyFont="1" applyBorder="1" applyAlignment="1" applyProtection="1">
      <alignment horizontal="left" vertical="top"/>
    </xf>
    <xf numFmtId="0" fontId="3" fillId="0" borderId="21" xfId="0" applyFont="1" applyBorder="1" applyAlignment="1" applyProtection="1">
      <alignment horizontal="center" vertical="top"/>
    </xf>
    <xf numFmtId="167" fontId="3" fillId="0" borderId="22" xfId="0" applyNumberFormat="1" applyFont="1" applyBorder="1" applyAlignment="1" applyProtection="1">
      <alignment vertical="top"/>
    </xf>
    <xf numFmtId="167" fontId="3" fillId="0" borderId="23" xfId="0" applyNumberFormat="1" applyFont="1" applyBorder="1" applyAlignment="1" applyProtection="1">
      <alignment vertical="top"/>
    </xf>
    <xf numFmtId="167" fontId="3" fillId="0" borderId="21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4" fillId="0" borderId="17" xfId="0" applyNumberFormat="1" applyFont="1" applyBorder="1" applyProtection="1"/>
    <xf numFmtId="165" fontId="4" fillId="0" borderId="18" xfId="0" applyNumberFormat="1" applyFont="1" applyBorder="1" applyProtection="1"/>
    <xf numFmtId="165" fontId="4" fillId="0" borderId="16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0" fontId="3" fillId="0" borderId="20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center"/>
    </xf>
    <xf numFmtId="167" fontId="3" fillId="0" borderId="17" xfId="0" applyNumberFormat="1" applyFont="1" applyBorder="1" applyProtection="1"/>
    <xf numFmtId="167" fontId="3" fillId="0" borderId="18" xfId="0" applyNumberFormat="1" applyFont="1" applyBorder="1" applyProtection="1"/>
    <xf numFmtId="167" fontId="3" fillId="0" borderId="16" xfId="0" applyNumberFormat="1" applyFont="1" applyBorder="1" applyProtection="1"/>
    <xf numFmtId="166" fontId="3" fillId="0" borderId="16" xfId="0" applyNumberFormat="1" applyFont="1" applyBorder="1" applyProtection="1"/>
    <xf numFmtId="0" fontId="4" fillId="0" borderId="14" xfId="0" applyFont="1" applyBorder="1" applyAlignment="1" applyProtection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 applyProtection="1">
      <alignment horizontal="left" wrapText="1"/>
    </xf>
    <xf numFmtId="167" fontId="3" fillId="0" borderId="24" xfId="0" applyNumberFormat="1" applyFont="1" applyBorder="1" applyAlignment="1" applyProtection="1">
      <alignment vertical="top"/>
    </xf>
    <xf numFmtId="167" fontId="3" fillId="0" borderId="25" xfId="0" applyNumberFormat="1" applyFont="1" applyBorder="1" applyAlignment="1" applyProtection="1">
      <alignment vertical="top"/>
    </xf>
    <xf numFmtId="167" fontId="3" fillId="0" borderId="26" xfId="0" applyNumberFormat="1" applyFont="1" applyBorder="1" applyAlignment="1" applyProtection="1">
      <alignment vertical="top"/>
    </xf>
    <xf numFmtId="166" fontId="3" fillId="0" borderId="26" xfId="0" applyNumberFormat="1" applyFont="1" applyBorder="1" applyAlignment="1" applyProtection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 applyProtection="1">
      <alignment wrapText="1"/>
    </xf>
    <xf numFmtId="167" fontId="3" fillId="0" borderId="24" xfId="0" applyNumberFormat="1" applyFont="1" applyBorder="1" applyProtection="1"/>
    <xf numFmtId="167" fontId="3" fillId="0" borderId="25" xfId="0" applyNumberFormat="1" applyFont="1" applyBorder="1" applyProtection="1"/>
    <xf numFmtId="167" fontId="3" fillId="0" borderId="26" xfId="0" applyNumberFormat="1" applyFont="1" applyBorder="1" applyProtection="1"/>
    <xf numFmtId="166" fontId="3" fillId="0" borderId="26" xfId="0" applyNumberFormat="1" applyFont="1" applyBorder="1" applyProtection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 applyProtection="1"/>
    <xf numFmtId="0" fontId="3" fillId="0" borderId="12" xfId="0" applyFont="1" applyBorder="1" applyAlignment="1" applyProtection="1">
      <alignment horizontal="center"/>
    </xf>
    <xf numFmtId="167" fontId="3" fillId="0" borderId="13" xfId="0" applyNumberFormat="1" applyFont="1" applyBorder="1" applyProtection="1"/>
    <xf numFmtId="167" fontId="3" fillId="0" borderId="11" xfId="0" applyNumberFormat="1" applyFont="1" applyBorder="1" applyProtection="1"/>
    <xf numFmtId="167" fontId="3" fillId="0" borderId="12" xfId="0" applyNumberFormat="1" applyFont="1" applyBorder="1" applyProtection="1"/>
    <xf numFmtId="166" fontId="3" fillId="0" borderId="12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77202786770</v>
      </c>
      <c r="D6" s="20"/>
      <c r="E6" s="21">
        <v>111478657719</v>
      </c>
      <c r="F6" s="22">
        <v>107529002010</v>
      </c>
      <c r="G6" s="22">
        <v>7838636974</v>
      </c>
      <c r="H6" s="22">
        <v>8556490922</v>
      </c>
      <c r="I6" s="22">
        <v>12995685565</v>
      </c>
      <c r="J6" s="22">
        <v>29390813461</v>
      </c>
      <c r="K6" s="22">
        <v>7732333793</v>
      </c>
      <c r="L6" s="22">
        <v>9433833198</v>
      </c>
      <c r="M6" s="22">
        <v>7904550684</v>
      </c>
      <c r="N6" s="22">
        <v>25070717675</v>
      </c>
      <c r="O6" s="22">
        <v>7561094016</v>
      </c>
      <c r="P6" s="22">
        <v>7764862562</v>
      </c>
      <c r="Q6" s="22">
        <v>8105578765</v>
      </c>
      <c r="R6" s="22">
        <v>23431535343</v>
      </c>
      <c r="S6" s="22"/>
      <c r="T6" s="22"/>
      <c r="U6" s="22"/>
      <c r="V6" s="22"/>
      <c r="W6" s="22">
        <v>77893066479</v>
      </c>
      <c r="X6" s="22">
        <v>83462527610</v>
      </c>
      <c r="Y6" s="22">
        <v>-5569461131</v>
      </c>
      <c r="Z6" s="23">
        <v>-6.6730079839239123</v>
      </c>
      <c r="AA6" s="20">
        <v>107529002010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14098928</v>
      </c>
      <c r="J7" s="22">
        <v>14098928</v>
      </c>
      <c r="K7" s="22">
        <v>-1030038</v>
      </c>
      <c r="L7" s="22">
        <v>-1908266</v>
      </c>
      <c r="M7" s="22">
        <v>-998003</v>
      </c>
      <c r="N7" s="22">
        <v>-3936307</v>
      </c>
      <c r="O7" s="22">
        <v>-1894106</v>
      </c>
      <c r="P7" s="22">
        <v>-1257117</v>
      </c>
      <c r="Q7" s="22">
        <v>-1068050</v>
      </c>
      <c r="R7" s="22">
        <v>-4219273</v>
      </c>
      <c r="S7" s="22"/>
      <c r="T7" s="22"/>
      <c r="U7" s="22"/>
      <c r="V7" s="22"/>
      <c r="W7" s="22">
        <v>5943348</v>
      </c>
      <c r="X7" s="22"/>
      <c r="Y7" s="22">
        <v>5943348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-126887</v>
      </c>
      <c r="L9" s="22">
        <v>-253046</v>
      </c>
      <c r="M9" s="22">
        <v>-122327</v>
      </c>
      <c r="N9" s="22">
        <v>-502260</v>
      </c>
      <c r="O9" s="22">
        <v>-143828</v>
      </c>
      <c r="P9" s="22">
        <v>-125914</v>
      </c>
      <c r="Q9" s="22">
        <v>-126927</v>
      </c>
      <c r="R9" s="22">
        <v>-396669</v>
      </c>
      <c r="S9" s="22"/>
      <c r="T9" s="22"/>
      <c r="U9" s="22"/>
      <c r="V9" s="22"/>
      <c r="W9" s="22">
        <v>-898929</v>
      </c>
      <c r="X9" s="22"/>
      <c r="Y9" s="22">
        <v>-898929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36693038</v>
      </c>
      <c r="D10" s="20"/>
      <c r="E10" s="21">
        <v>35792622</v>
      </c>
      <c r="F10" s="22">
        <v>35792622</v>
      </c>
      <c r="G10" s="22">
        <v>2252215</v>
      </c>
      <c r="H10" s="22">
        <v>-718742</v>
      </c>
      <c r="I10" s="22">
        <v>5351910</v>
      </c>
      <c r="J10" s="22">
        <v>6885383</v>
      </c>
      <c r="K10" s="22">
        <v>6139329</v>
      </c>
      <c r="L10" s="22">
        <v>6646362</v>
      </c>
      <c r="M10" s="22">
        <v>2491906</v>
      </c>
      <c r="N10" s="22">
        <v>15277597</v>
      </c>
      <c r="O10" s="22">
        <v>815625</v>
      </c>
      <c r="P10" s="22">
        <v>5260130</v>
      </c>
      <c r="Q10" s="22">
        <v>992113</v>
      </c>
      <c r="R10" s="22">
        <v>7067868</v>
      </c>
      <c r="S10" s="22"/>
      <c r="T10" s="22"/>
      <c r="U10" s="22"/>
      <c r="V10" s="22"/>
      <c r="W10" s="22">
        <v>29230848</v>
      </c>
      <c r="X10" s="22">
        <v>27671895</v>
      </c>
      <c r="Y10" s="22">
        <v>1558953</v>
      </c>
      <c r="Z10" s="23">
        <v>5.6337052449787048</v>
      </c>
      <c r="AA10" s="20">
        <v>35792622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293998751</v>
      </c>
      <c r="D13" s="20"/>
      <c r="E13" s="21">
        <v>629106173</v>
      </c>
      <c r="F13" s="22">
        <v>654551753</v>
      </c>
      <c r="G13" s="22">
        <v>141016938</v>
      </c>
      <c r="H13" s="22">
        <v>140338290</v>
      </c>
      <c r="I13" s="22">
        <v>226949483</v>
      </c>
      <c r="J13" s="22">
        <v>508304711</v>
      </c>
      <c r="K13" s="22">
        <v>161162290</v>
      </c>
      <c r="L13" s="22">
        <v>137723721</v>
      </c>
      <c r="M13" s="22">
        <v>172133875</v>
      </c>
      <c r="N13" s="22">
        <v>471019886</v>
      </c>
      <c r="O13" s="22">
        <v>-431269130</v>
      </c>
      <c r="P13" s="22">
        <v>163099924</v>
      </c>
      <c r="Q13" s="22">
        <v>172779204</v>
      </c>
      <c r="R13" s="22">
        <v>-95390002</v>
      </c>
      <c r="S13" s="22"/>
      <c r="T13" s="22"/>
      <c r="U13" s="22"/>
      <c r="V13" s="22"/>
      <c r="W13" s="22">
        <v>883934595</v>
      </c>
      <c r="X13" s="22">
        <v>474572524</v>
      </c>
      <c r="Y13" s="22">
        <v>409362071</v>
      </c>
      <c r="Z13" s="23">
        <v>86.259117478954593</v>
      </c>
      <c r="AA13" s="20">
        <v>654551753</v>
      </c>
    </row>
    <row r="14" spans="1:27" ht="13.5" x14ac:dyDescent="0.25">
      <c r="A14" s="19" t="s">
        <v>42</v>
      </c>
      <c r="B14" s="15" t="s">
        <v>32</v>
      </c>
      <c r="C14" s="20">
        <v>2261937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>
        <v>201684</v>
      </c>
      <c r="L14" s="22">
        <v>404047</v>
      </c>
      <c r="M14" s="22">
        <v>311582</v>
      </c>
      <c r="N14" s="22">
        <v>917313</v>
      </c>
      <c r="O14" s="22">
        <v>219997</v>
      </c>
      <c r="P14" s="22">
        <v>248001</v>
      </c>
      <c r="Q14" s="22">
        <v>227731</v>
      </c>
      <c r="R14" s="22">
        <v>695729</v>
      </c>
      <c r="S14" s="22"/>
      <c r="T14" s="22"/>
      <c r="U14" s="22"/>
      <c r="V14" s="22"/>
      <c r="W14" s="22">
        <v>2668221</v>
      </c>
      <c r="X14" s="22">
        <v>3545172</v>
      </c>
      <c r="Y14" s="22">
        <v>-876951</v>
      </c>
      <c r="Z14" s="23">
        <v>-24.736486692324096</v>
      </c>
      <c r="AA14" s="20">
        <v>4726911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6963878</v>
      </c>
      <c r="D17" s="20"/>
      <c r="E17" s="21">
        <v>8685210</v>
      </c>
      <c r="F17" s="22">
        <v>10685980</v>
      </c>
      <c r="G17" s="22">
        <v>888507</v>
      </c>
      <c r="H17" s="22">
        <v>663836</v>
      </c>
      <c r="I17" s="22">
        <v>900010</v>
      </c>
      <c r="J17" s="22">
        <v>2452353</v>
      </c>
      <c r="K17" s="22">
        <v>880059</v>
      </c>
      <c r="L17" s="22">
        <v>465946</v>
      </c>
      <c r="M17" s="22">
        <v>1452942</v>
      </c>
      <c r="N17" s="22">
        <v>2798947</v>
      </c>
      <c r="O17" s="22">
        <v>1355654</v>
      </c>
      <c r="P17" s="22">
        <v>1282274</v>
      </c>
      <c r="Q17" s="22">
        <v>637091</v>
      </c>
      <c r="R17" s="22">
        <v>3275019</v>
      </c>
      <c r="S17" s="22"/>
      <c r="T17" s="22"/>
      <c r="U17" s="22"/>
      <c r="V17" s="22"/>
      <c r="W17" s="22">
        <v>8526319</v>
      </c>
      <c r="X17" s="22">
        <v>7315989</v>
      </c>
      <c r="Y17" s="22">
        <v>1210330</v>
      </c>
      <c r="Z17" s="23">
        <v>16.543627936017945</v>
      </c>
      <c r="AA17" s="20">
        <v>10685980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179861979</v>
      </c>
      <c r="D19" s="20"/>
      <c r="E19" s="21">
        <v>289398841</v>
      </c>
      <c r="F19" s="22">
        <v>289200741</v>
      </c>
      <c r="G19" s="22">
        <v>1262074</v>
      </c>
      <c r="H19" s="22">
        <v>29732058</v>
      </c>
      <c r="I19" s="22">
        <v>28837287</v>
      </c>
      <c r="J19" s="22">
        <v>59831419</v>
      </c>
      <c r="K19" s="22">
        <v>26951404</v>
      </c>
      <c r="L19" s="22">
        <v>32109747</v>
      </c>
      <c r="M19" s="22">
        <v>7996017</v>
      </c>
      <c r="N19" s="22">
        <v>67057168</v>
      </c>
      <c r="O19" s="22">
        <v>23791070</v>
      </c>
      <c r="P19" s="22">
        <v>13343396</v>
      </c>
      <c r="Q19" s="22">
        <v>18748387</v>
      </c>
      <c r="R19" s="22">
        <v>55882853</v>
      </c>
      <c r="S19" s="22"/>
      <c r="T19" s="22"/>
      <c r="U19" s="22"/>
      <c r="V19" s="22"/>
      <c r="W19" s="22">
        <v>182771440</v>
      </c>
      <c r="X19" s="22">
        <v>211200770</v>
      </c>
      <c r="Y19" s="22">
        <v>-28429330</v>
      </c>
      <c r="Z19" s="23">
        <v>-13.460807931713505</v>
      </c>
      <c r="AA19" s="20">
        <v>289200741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-136087</v>
      </c>
      <c r="L21" s="22">
        <v>-272174</v>
      </c>
      <c r="M21" s="22">
        <v>-132586</v>
      </c>
      <c r="N21" s="22">
        <v>-540847</v>
      </c>
      <c r="O21" s="22">
        <v>-55895</v>
      </c>
      <c r="P21" s="22">
        <v>-118711</v>
      </c>
      <c r="Q21" s="22"/>
      <c r="R21" s="22">
        <v>-174606</v>
      </c>
      <c r="S21" s="22"/>
      <c r="T21" s="22"/>
      <c r="U21" s="22"/>
      <c r="V21" s="22"/>
      <c r="W21" s="22">
        <v>-715453</v>
      </c>
      <c r="X21" s="22"/>
      <c r="Y21" s="22">
        <v>-715453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4833348</v>
      </c>
      <c r="D23" s="20"/>
      <c r="E23" s="21">
        <v>8895647</v>
      </c>
      <c r="F23" s="22">
        <v>5050677</v>
      </c>
      <c r="G23" s="22">
        <v>561231</v>
      </c>
      <c r="H23" s="22">
        <v>214875</v>
      </c>
      <c r="I23" s="22">
        <v>337641</v>
      </c>
      <c r="J23" s="22">
        <v>1113747</v>
      </c>
      <c r="K23" s="22">
        <v>346365</v>
      </c>
      <c r="L23" s="22">
        <v>279783</v>
      </c>
      <c r="M23" s="22">
        <v>429521</v>
      </c>
      <c r="N23" s="22">
        <v>1055669</v>
      </c>
      <c r="O23" s="22">
        <v>268992</v>
      </c>
      <c r="P23" s="22">
        <v>1464916</v>
      </c>
      <c r="Q23" s="22">
        <v>777434</v>
      </c>
      <c r="R23" s="22">
        <v>2511342</v>
      </c>
      <c r="S23" s="22"/>
      <c r="T23" s="22"/>
      <c r="U23" s="22"/>
      <c r="V23" s="22"/>
      <c r="W23" s="22">
        <v>4680758</v>
      </c>
      <c r="X23" s="22">
        <v>3788001</v>
      </c>
      <c r="Y23" s="22">
        <v>892757</v>
      </c>
      <c r="Z23" s="23">
        <v>23.568024401260718</v>
      </c>
      <c r="AA23" s="20">
        <v>5050677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1592973675</v>
      </c>
      <c r="D25" s="20"/>
      <c r="E25" s="21">
        <v>1826431990</v>
      </c>
      <c r="F25" s="22">
        <v>1823077910</v>
      </c>
      <c r="G25" s="22">
        <v>590740952</v>
      </c>
      <c r="H25" s="22">
        <v>148326799</v>
      </c>
      <c r="I25" s="22">
        <v>12460288</v>
      </c>
      <c r="J25" s="22">
        <v>751528039</v>
      </c>
      <c r="K25" s="22">
        <v>1178765</v>
      </c>
      <c r="L25" s="22">
        <v>1068892</v>
      </c>
      <c r="M25" s="22">
        <v>465526601</v>
      </c>
      <c r="N25" s="22">
        <v>467774258</v>
      </c>
      <c r="O25" s="22">
        <v>118685031</v>
      </c>
      <c r="P25" s="22">
        <v>11998447</v>
      </c>
      <c r="Q25" s="22">
        <v>361154076</v>
      </c>
      <c r="R25" s="22">
        <v>491837554</v>
      </c>
      <c r="S25" s="22"/>
      <c r="T25" s="22"/>
      <c r="U25" s="22"/>
      <c r="V25" s="22"/>
      <c r="W25" s="22">
        <v>1711139851</v>
      </c>
      <c r="X25" s="22">
        <v>1688001365</v>
      </c>
      <c r="Y25" s="22">
        <v>23138486</v>
      </c>
      <c r="Z25" s="23">
        <v>1.3707622801596491</v>
      </c>
      <c r="AA25" s="20">
        <v>1823077910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51649668</v>
      </c>
      <c r="M26" s="22"/>
      <c r="N26" s="22">
        <v>51649668</v>
      </c>
      <c r="O26" s="22"/>
      <c r="P26" s="22"/>
      <c r="Q26" s="22"/>
      <c r="R26" s="22"/>
      <c r="S26" s="22"/>
      <c r="T26" s="22"/>
      <c r="U26" s="22"/>
      <c r="V26" s="22"/>
      <c r="W26" s="22">
        <v>51649668</v>
      </c>
      <c r="X26" s="22"/>
      <c r="Y26" s="22">
        <v>51649668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3275580</v>
      </c>
      <c r="D29" s="20"/>
      <c r="E29" s="21">
        <v>12292900</v>
      </c>
      <c r="F29" s="22">
        <v>12292900</v>
      </c>
      <c r="G29" s="22"/>
      <c r="H29" s="22"/>
      <c r="I29" s="22"/>
      <c r="J29" s="22"/>
      <c r="K29" s="22">
        <v>15244</v>
      </c>
      <c r="L29" s="22"/>
      <c r="M29" s="22"/>
      <c r="N29" s="22">
        <v>15244</v>
      </c>
      <c r="O29" s="22"/>
      <c r="P29" s="22">
        <v>1011466</v>
      </c>
      <c r="Q29" s="22">
        <v>101521</v>
      </c>
      <c r="R29" s="22">
        <v>1112987</v>
      </c>
      <c r="S29" s="22"/>
      <c r="T29" s="22"/>
      <c r="U29" s="22"/>
      <c r="V29" s="22"/>
      <c r="W29" s="22">
        <v>1128231</v>
      </c>
      <c r="X29" s="22">
        <v>7344675</v>
      </c>
      <c r="Y29" s="22">
        <v>-6216444</v>
      </c>
      <c r="Z29" s="23">
        <v>-84.638789326961373</v>
      </c>
      <c r="AA29" s="20">
        <v>12292900</v>
      </c>
    </row>
    <row r="30" spans="1:27" ht="13.5" x14ac:dyDescent="0.25">
      <c r="A30" s="19" t="s">
        <v>56</v>
      </c>
      <c r="B30" s="15" t="s">
        <v>32</v>
      </c>
      <c r="C30" s="20">
        <v>61225225</v>
      </c>
      <c r="D30" s="20"/>
      <c r="E30" s="21">
        <v>62110622</v>
      </c>
      <c r="F30" s="22">
        <v>62110622</v>
      </c>
      <c r="G30" s="22">
        <v>-10297</v>
      </c>
      <c r="H30" s="22">
        <v>-1168029</v>
      </c>
      <c r="I30" s="22">
        <v>3285028</v>
      </c>
      <c r="J30" s="22">
        <v>2106702</v>
      </c>
      <c r="K30" s="22">
        <v>15192768</v>
      </c>
      <c r="L30" s="22">
        <v>-4387138</v>
      </c>
      <c r="M30" s="22">
        <v>-144963</v>
      </c>
      <c r="N30" s="22">
        <v>10660667</v>
      </c>
      <c r="O30" s="22">
        <v>-548266</v>
      </c>
      <c r="P30" s="22">
        <v>4943580</v>
      </c>
      <c r="Q30" s="22">
        <v>950344</v>
      </c>
      <c r="R30" s="22">
        <v>5345658</v>
      </c>
      <c r="S30" s="22"/>
      <c r="T30" s="22"/>
      <c r="U30" s="22"/>
      <c r="V30" s="22"/>
      <c r="W30" s="22">
        <v>18113027</v>
      </c>
      <c r="X30" s="22">
        <v>46582965</v>
      </c>
      <c r="Y30" s="22">
        <v>-28469938</v>
      </c>
      <c r="Z30" s="23">
        <v>-61.116629222721222</v>
      </c>
      <c r="AA30" s="20">
        <v>62110622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79384874181</v>
      </c>
      <c r="D32" s="29">
        <f t="shared" ref="D32:Y32" si="0">SUM(D6:D31)</f>
        <v>0</v>
      </c>
      <c r="E32" s="30">
        <f t="shared" si="0"/>
        <v>114356098635</v>
      </c>
      <c r="F32" s="31">
        <f t="shared" si="0"/>
        <v>110426492126</v>
      </c>
      <c r="G32" s="31">
        <f t="shared" si="0"/>
        <v>8575753321</v>
      </c>
      <c r="H32" s="31">
        <f t="shared" si="0"/>
        <v>8874259874</v>
      </c>
      <c r="I32" s="31">
        <f t="shared" si="0"/>
        <v>13288176727</v>
      </c>
      <c r="J32" s="31">
        <f t="shared" si="0"/>
        <v>30738189922</v>
      </c>
      <c r="K32" s="31">
        <f t="shared" si="0"/>
        <v>7943108689</v>
      </c>
      <c r="L32" s="31">
        <f t="shared" si="0"/>
        <v>9657360740</v>
      </c>
      <c r="M32" s="31">
        <f t="shared" si="0"/>
        <v>8553495249</v>
      </c>
      <c r="N32" s="31">
        <f t="shared" si="0"/>
        <v>26153964678</v>
      </c>
      <c r="O32" s="31">
        <f t="shared" si="0"/>
        <v>7272319160</v>
      </c>
      <c r="P32" s="31">
        <f t="shared" si="0"/>
        <v>7966012954</v>
      </c>
      <c r="Q32" s="31">
        <f t="shared" si="0"/>
        <v>8660751689</v>
      </c>
      <c r="R32" s="31">
        <f t="shared" si="0"/>
        <v>23899083803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80791238403</v>
      </c>
      <c r="X32" s="31">
        <f t="shared" si="0"/>
        <v>85932550966</v>
      </c>
      <c r="Y32" s="31">
        <f t="shared" si="0"/>
        <v>-5141312563</v>
      </c>
      <c r="Z32" s="32">
        <f>+IF(X32&lt;&gt;0,+(Y32/X32)*100,0)</f>
        <v>-5.9829628065320755</v>
      </c>
      <c r="AA32" s="29">
        <f>SUM(AA6:AA31)</f>
        <v>110426492126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5240621774</v>
      </c>
      <c r="D34" s="20"/>
      <c r="E34" s="21">
        <v>6972803269</v>
      </c>
      <c r="F34" s="22">
        <v>7001773674</v>
      </c>
      <c r="G34" s="22">
        <v>431447678</v>
      </c>
      <c r="H34" s="22">
        <v>445433770</v>
      </c>
      <c r="I34" s="22">
        <v>764666564</v>
      </c>
      <c r="J34" s="22">
        <v>1641548012</v>
      </c>
      <c r="K34" s="22">
        <v>565694961</v>
      </c>
      <c r="L34" s="22">
        <v>820284142</v>
      </c>
      <c r="M34" s="22">
        <v>569569029</v>
      </c>
      <c r="N34" s="22">
        <v>1955548132</v>
      </c>
      <c r="O34" s="22">
        <v>625623160</v>
      </c>
      <c r="P34" s="22">
        <v>569953358</v>
      </c>
      <c r="Q34" s="22">
        <v>574241100</v>
      </c>
      <c r="R34" s="22">
        <v>1769817618</v>
      </c>
      <c r="S34" s="22"/>
      <c r="T34" s="22"/>
      <c r="U34" s="22"/>
      <c r="V34" s="22"/>
      <c r="W34" s="22">
        <v>5366913762</v>
      </c>
      <c r="X34" s="22">
        <v>5138165555</v>
      </c>
      <c r="Y34" s="22">
        <v>228748207</v>
      </c>
      <c r="Z34" s="23">
        <v>4.4519431020941482</v>
      </c>
      <c r="AA34" s="20">
        <v>7001773674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62161533049</v>
      </c>
      <c r="D36" s="20"/>
      <c r="E36" s="21">
        <v>88515446265</v>
      </c>
      <c r="F36" s="22">
        <v>85221636600</v>
      </c>
      <c r="G36" s="22">
        <v>7347178972</v>
      </c>
      <c r="H36" s="22">
        <v>9226177377</v>
      </c>
      <c r="I36" s="22">
        <v>4960664232</v>
      </c>
      <c r="J36" s="22">
        <v>21534020581</v>
      </c>
      <c r="K36" s="22">
        <v>10592923377</v>
      </c>
      <c r="L36" s="22">
        <v>12215071402</v>
      </c>
      <c r="M36" s="22">
        <v>5342599241</v>
      </c>
      <c r="N36" s="22">
        <v>28150594020</v>
      </c>
      <c r="O36" s="22">
        <v>5341606637</v>
      </c>
      <c r="P36" s="22">
        <v>6793519908</v>
      </c>
      <c r="Q36" s="22">
        <v>4368199502</v>
      </c>
      <c r="R36" s="22">
        <v>16503326047</v>
      </c>
      <c r="S36" s="22"/>
      <c r="T36" s="22"/>
      <c r="U36" s="22"/>
      <c r="V36" s="22"/>
      <c r="W36" s="22">
        <v>66187940648</v>
      </c>
      <c r="X36" s="22">
        <v>64577421064</v>
      </c>
      <c r="Y36" s="22">
        <v>1610519584</v>
      </c>
      <c r="Z36" s="23">
        <v>2.4939360498832568</v>
      </c>
      <c r="AA36" s="20">
        <v>85221636600</v>
      </c>
    </row>
    <row r="37" spans="1:27" ht="13.5" x14ac:dyDescent="0.25">
      <c r="A37" s="19" t="s">
        <v>63</v>
      </c>
      <c r="B37" s="15" t="s">
        <v>32</v>
      </c>
      <c r="C37" s="20">
        <v>1896667895</v>
      </c>
      <c r="D37" s="20"/>
      <c r="E37" s="21">
        <v>1575291830</v>
      </c>
      <c r="F37" s="22">
        <v>1840068049</v>
      </c>
      <c r="G37" s="22">
        <v>88240168</v>
      </c>
      <c r="H37" s="22">
        <v>204481313</v>
      </c>
      <c r="I37" s="22">
        <v>159865655</v>
      </c>
      <c r="J37" s="22">
        <v>452587136</v>
      </c>
      <c r="K37" s="22">
        <v>203209583</v>
      </c>
      <c r="L37" s="22">
        <v>191391166</v>
      </c>
      <c r="M37" s="22">
        <v>99415922</v>
      </c>
      <c r="N37" s="22">
        <v>494016671</v>
      </c>
      <c r="O37" s="22">
        <v>123401589</v>
      </c>
      <c r="P37" s="22">
        <v>154573112</v>
      </c>
      <c r="Q37" s="22">
        <v>94673779</v>
      </c>
      <c r="R37" s="22">
        <v>372648480</v>
      </c>
      <c r="S37" s="22"/>
      <c r="T37" s="22"/>
      <c r="U37" s="22"/>
      <c r="V37" s="22"/>
      <c r="W37" s="22">
        <v>1319252287</v>
      </c>
      <c r="X37" s="22">
        <v>1499324790</v>
      </c>
      <c r="Y37" s="22">
        <v>-180072503</v>
      </c>
      <c r="Z37" s="23">
        <v>-12.010239822687117</v>
      </c>
      <c r="AA37" s="20">
        <v>1840068049</v>
      </c>
    </row>
    <row r="38" spans="1:27" ht="13.5" x14ac:dyDescent="0.25">
      <c r="A38" s="19" t="s">
        <v>64</v>
      </c>
      <c r="B38" s="15" t="s">
        <v>32</v>
      </c>
      <c r="C38" s="20">
        <v>2165562010</v>
      </c>
      <c r="D38" s="20"/>
      <c r="E38" s="21">
        <v>4531777753</v>
      </c>
      <c r="F38" s="22">
        <v>3840180424</v>
      </c>
      <c r="G38" s="22">
        <v>172837779</v>
      </c>
      <c r="H38" s="22">
        <v>184440671</v>
      </c>
      <c r="I38" s="22">
        <v>210326810</v>
      </c>
      <c r="J38" s="22">
        <v>567605260</v>
      </c>
      <c r="K38" s="22">
        <v>392720727</v>
      </c>
      <c r="L38" s="22">
        <v>464217376</v>
      </c>
      <c r="M38" s="22">
        <v>267425352</v>
      </c>
      <c r="N38" s="22">
        <v>1124363455</v>
      </c>
      <c r="O38" s="22">
        <v>277034118</v>
      </c>
      <c r="P38" s="22">
        <v>68155597</v>
      </c>
      <c r="Q38" s="22">
        <v>401015755</v>
      </c>
      <c r="R38" s="22">
        <v>746205470</v>
      </c>
      <c r="S38" s="22"/>
      <c r="T38" s="22"/>
      <c r="U38" s="22"/>
      <c r="V38" s="22"/>
      <c r="W38" s="22">
        <v>2438174185</v>
      </c>
      <c r="X38" s="22">
        <v>3100040872</v>
      </c>
      <c r="Y38" s="22">
        <v>-661866687</v>
      </c>
      <c r="Z38" s="23">
        <v>-21.350256797517474</v>
      </c>
      <c r="AA38" s="20">
        <v>3840180424</v>
      </c>
    </row>
    <row r="39" spans="1:27" ht="13.5" x14ac:dyDescent="0.25">
      <c r="A39" s="19" t="s">
        <v>65</v>
      </c>
      <c r="B39" s="15" t="s">
        <v>32</v>
      </c>
      <c r="C39" s="20">
        <v>2080662019</v>
      </c>
      <c r="D39" s="20"/>
      <c r="E39" s="21">
        <v>2247045560</v>
      </c>
      <c r="F39" s="22">
        <v>2210730341</v>
      </c>
      <c r="G39" s="22">
        <v>117159503</v>
      </c>
      <c r="H39" s="22">
        <v>116020598</v>
      </c>
      <c r="I39" s="22">
        <v>107143846</v>
      </c>
      <c r="J39" s="22">
        <v>340323947</v>
      </c>
      <c r="K39" s="22">
        <v>113199049</v>
      </c>
      <c r="L39" s="22">
        <v>112432195</v>
      </c>
      <c r="M39" s="22">
        <v>113603507</v>
      </c>
      <c r="N39" s="22">
        <v>339234751</v>
      </c>
      <c r="O39" s="22">
        <v>112890735</v>
      </c>
      <c r="P39" s="22">
        <v>158085122</v>
      </c>
      <c r="Q39" s="22">
        <v>139168474</v>
      </c>
      <c r="R39" s="22">
        <v>410144331</v>
      </c>
      <c r="S39" s="22"/>
      <c r="T39" s="22"/>
      <c r="U39" s="22"/>
      <c r="V39" s="22"/>
      <c r="W39" s="22">
        <v>1089703029</v>
      </c>
      <c r="X39" s="22">
        <v>1244703493</v>
      </c>
      <c r="Y39" s="22">
        <v>-155000464</v>
      </c>
      <c r="Z39" s="23">
        <v>-12.452802203231224</v>
      </c>
      <c r="AA39" s="20">
        <v>2210730341</v>
      </c>
    </row>
    <row r="40" spans="1:27" ht="13.5" x14ac:dyDescent="0.25">
      <c r="A40" s="19" t="s">
        <v>40</v>
      </c>
      <c r="B40" s="15" t="s">
        <v>32</v>
      </c>
      <c r="C40" s="20">
        <v>347178714</v>
      </c>
      <c r="D40" s="20"/>
      <c r="E40" s="21">
        <v>315753636</v>
      </c>
      <c r="F40" s="22">
        <v>315753636</v>
      </c>
      <c r="G40" s="22">
        <v>24820490</v>
      </c>
      <c r="H40" s="22">
        <v>3782268</v>
      </c>
      <c r="I40" s="22">
        <v>19326936</v>
      </c>
      <c r="J40" s="22">
        <v>47929694</v>
      </c>
      <c r="K40" s="22">
        <v>30625416</v>
      </c>
      <c r="L40" s="22">
        <v>32133396</v>
      </c>
      <c r="M40" s="22">
        <v>46965631</v>
      </c>
      <c r="N40" s="22">
        <v>109724443</v>
      </c>
      <c r="O40" s="22">
        <v>33257352</v>
      </c>
      <c r="P40" s="22">
        <v>43685204</v>
      </c>
      <c r="Q40" s="22">
        <v>46327360</v>
      </c>
      <c r="R40" s="22">
        <v>123269916</v>
      </c>
      <c r="S40" s="22"/>
      <c r="T40" s="22"/>
      <c r="U40" s="22"/>
      <c r="V40" s="22"/>
      <c r="W40" s="22">
        <v>280924053</v>
      </c>
      <c r="X40" s="22">
        <v>202312109</v>
      </c>
      <c r="Y40" s="22">
        <v>78611944</v>
      </c>
      <c r="Z40" s="23">
        <v>38.856766601152877</v>
      </c>
      <c r="AA40" s="20">
        <v>315753636</v>
      </c>
    </row>
    <row r="41" spans="1:27" ht="13.5" x14ac:dyDescent="0.25">
      <c r="A41" s="19" t="s">
        <v>66</v>
      </c>
      <c r="B41" s="15" t="s">
        <v>32</v>
      </c>
      <c r="C41" s="20">
        <v>2569402536</v>
      </c>
      <c r="D41" s="20"/>
      <c r="E41" s="21">
        <v>3880767629</v>
      </c>
      <c r="F41" s="22">
        <v>4047082191</v>
      </c>
      <c r="G41" s="22">
        <v>163276410</v>
      </c>
      <c r="H41" s="22">
        <v>296884786</v>
      </c>
      <c r="I41" s="22">
        <v>279793827</v>
      </c>
      <c r="J41" s="22">
        <v>739955023</v>
      </c>
      <c r="K41" s="22">
        <v>489166022</v>
      </c>
      <c r="L41" s="22">
        <v>390273627</v>
      </c>
      <c r="M41" s="22">
        <v>367446793</v>
      </c>
      <c r="N41" s="22">
        <v>1246886442</v>
      </c>
      <c r="O41" s="22">
        <v>202921576</v>
      </c>
      <c r="P41" s="22">
        <v>272061043</v>
      </c>
      <c r="Q41" s="22">
        <v>229848648</v>
      </c>
      <c r="R41" s="22">
        <v>704831267</v>
      </c>
      <c r="S41" s="22"/>
      <c r="T41" s="22"/>
      <c r="U41" s="22"/>
      <c r="V41" s="22"/>
      <c r="W41" s="22">
        <v>2691672732</v>
      </c>
      <c r="X41" s="22">
        <v>3039995017</v>
      </c>
      <c r="Y41" s="22">
        <v>-348322285</v>
      </c>
      <c r="Z41" s="23">
        <v>-11.457988682617632</v>
      </c>
      <c r="AA41" s="20">
        <v>4047082191</v>
      </c>
    </row>
    <row r="42" spans="1:27" ht="13.5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>
        <v>-3547050</v>
      </c>
      <c r="I42" s="22">
        <v>1987140</v>
      </c>
      <c r="J42" s="22">
        <v>-1559910</v>
      </c>
      <c r="K42" s="22">
        <v>550952</v>
      </c>
      <c r="L42" s="22">
        <v>2222923</v>
      </c>
      <c r="M42" s="22">
        <v>5673002</v>
      </c>
      <c r="N42" s="22">
        <v>8446877</v>
      </c>
      <c r="O42" s="22"/>
      <c r="P42" s="22">
        <v>5422</v>
      </c>
      <c r="Q42" s="22"/>
      <c r="R42" s="22">
        <v>5422</v>
      </c>
      <c r="S42" s="22"/>
      <c r="T42" s="22"/>
      <c r="U42" s="22"/>
      <c r="V42" s="22"/>
      <c r="W42" s="22">
        <v>6892389</v>
      </c>
      <c r="X42" s="22">
        <v>1900000</v>
      </c>
      <c r="Y42" s="22">
        <v>4992389</v>
      </c>
      <c r="Z42" s="23">
        <v>262.75731578947369</v>
      </c>
      <c r="AA42" s="20">
        <v>1900000</v>
      </c>
    </row>
    <row r="43" spans="1:27" ht="13.5" x14ac:dyDescent="0.25">
      <c r="A43" s="19" t="s">
        <v>68</v>
      </c>
      <c r="B43" s="15" t="s">
        <v>32</v>
      </c>
      <c r="C43" s="20">
        <v>467197872</v>
      </c>
      <c r="D43" s="20"/>
      <c r="E43" s="21">
        <v>64299860</v>
      </c>
      <c r="F43" s="22">
        <v>218700773</v>
      </c>
      <c r="G43" s="22">
        <v>262358</v>
      </c>
      <c r="H43" s="22">
        <v>8642566</v>
      </c>
      <c r="I43" s="22">
        <v>1875882</v>
      </c>
      <c r="J43" s="22">
        <v>10780806</v>
      </c>
      <c r="K43" s="22">
        <v>3163034</v>
      </c>
      <c r="L43" s="22">
        <v>1500403</v>
      </c>
      <c r="M43" s="22">
        <v>1728227</v>
      </c>
      <c r="N43" s="22">
        <v>6391664</v>
      </c>
      <c r="O43" s="22">
        <v>995019</v>
      </c>
      <c r="P43" s="22">
        <v>1313479</v>
      </c>
      <c r="Q43" s="22">
        <v>3630798</v>
      </c>
      <c r="R43" s="22">
        <v>5939296</v>
      </c>
      <c r="S43" s="22"/>
      <c r="T43" s="22"/>
      <c r="U43" s="22"/>
      <c r="V43" s="22"/>
      <c r="W43" s="22">
        <v>23111766</v>
      </c>
      <c r="X43" s="22">
        <v>202625811</v>
      </c>
      <c r="Y43" s="22">
        <v>-179514045</v>
      </c>
      <c r="Z43" s="23">
        <v>-88.593868724848676</v>
      </c>
      <c r="AA43" s="20">
        <v>218700773</v>
      </c>
    </row>
    <row r="44" spans="1:27" ht="13.5" x14ac:dyDescent="0.25">
      <c r="A44" s="19" t="s">
        <v>69</v>
      </c>
      <c r="B44" s="15" t="s">
        <v>32</v>
      </c>
      <c r="C44" s="20">
        <v>980904209</v>
      </c>
      <c r="D44" s="20"/>
      <c r="E44" s="21">
        <v>958533610</v>
      </c>
      <c r="F44" s="22">
        <v>936217524</v>
      </c>
      <c r="G44" s="22">
        <v>90689424</v>
      </c>
      <c r="H44" s="22">
        <v>81024939</v>
      </c>
      <c r="I44" s="22">
        <v>86156458</v>
      </c>
      <c r="J44" s="22">
        <v>257870821</v>
      </c>
      <c r="K44" s="22">
        <v>88329497</v>
      </c>
      <c r="L44" s="22">
        <v>88728155</v>
      </c>
      <c r="M44" s="22">
        <v>65189652</v>
      </c>
      <c r="N44" s="22">
        <v>242247304</v>
      </c>
      <c r="O44" s="22">
        <v>25601717</v>
      </c>
      <c r="P44" s="22">
        <v>64537097</v>
      </c>
      <c r="Q44" s="22">
        <v>73730705</v>
      </c>
      <c r="R44" s="22">
        <v>163869519</v>
      </c>
      <c r="S44" s="22"/>
      <c r="T44" s="22"/>
      <c r="U44" s="22"/>
      <c r="V44" s="22"/>
      <c r="W44" s="22">
        <v>663987644</v>
      </c>
      <c r="X44" s="22">
        <v>680762070</v>
      </c>
      <c r="Y44" s="22">
        <v>-16774426</v>
      </c>
      <c r="Z44" s="23">
        <v>-2.46406589603325</v>
      </c>
      <c r="AA44" s="20">
        <v>936217524</v>
      </c>
    </row>
    <row r="45" spans="1:27" ht="13.5" x14ac:dyDescent="0.25">
      <c r="A45" s="19" t="s">
        <v>70</v>
      </c>
      <c r="B45" s="15" t="s">
        <v>32</v>
      </c>
      <c r="C45" s="20">
        <v>29447946</v>
      </c>
      <c r="D45" s="20"/>
      <c r="E45" s="21">
        <v>463950</v>
      </c>
      <c r="F45" s="22">
        <v>463950</v>
      </c>
      <c r="G45" s="22"/>
      <c r="H45" s="22">
        <v>7604</v>
      </c>
      <c r="I45" s="22">
        <v>4046</v>
      </c>
      <c r="J45" s="22">
        <v>11650</v>
      </c>
      <c r="K45" s="22">
        <v>6667</v>
      </c>
      <c r="L45" s="22"/>
      <c r="M45" s="22">
        <v>7002</v>
      </c>
      <c r="N45" s="22">
        <v>13669</v>
      </c>
      <c r="O45" s="22">
        <v>5945</v>
      </c>
      <c r="P45" s="22">
        <v>184200</v>
      </c>
      <c r="Q45" s="22">
        <v>185906</v>
      </c>
      <c r="R45" s="22">
        <v>376051</v>
      </c>
      <c r="S45" s="22"/>
      <c r="T45" s="22"/>
      <c r="U45" s="22"/>
      <c r="V45" s="22"/>
      <c r="W45" s="22">
        <v>401370</v>
      </c>
      <c r="X45" s="22">
        <v>463950</v>
      </c>
      <c r="Y45" s="22">
        <v>-62580</v>
      </c>
      <c r="Z45" s="23">
        <v>-13.488522470093761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>
        <v>64878998</v>
      </c>
      <c r="D46" s="20"/>
      <c r="E46" s="21">
        <v>61641580</v>
      </c>
      <c r="F46" s="22">
        <v>61641580</v>
      </c>
      <c r="G46" s="22">
        <v>55502</v>
      </c>
      <c r="H46" s="22">
        <v>40668</v>
      </c>
      <c r="I46" s="22">
        <v>-45249</v>
      </c>
      <c r="J46" s="22">
        <v>50921</v>
      </c>
      <c r="K46" s="22">
        <v>14618123</v>
      </c>
      <c r="L46" s="22">
        <v>1572927</v>
      </c>
      <c r="M46" s="22">
        <v>-45179</v>
      </c>
      <c r="N46" s="22">
        <v>16145871</v>
      </c>
      <c r="O46" s="22">
        <v>194468</v>
      </c>
      <c r="P46" s="22">
        <v>1905699</v>
      </c>
      <c r="Q46" s="22">
        <v>538964</v>
      </c>
      <c r="R46" s="22">
        <v>2639131</v>
      </c>
      <c r="S46" s="22"/>
      <c r="T46" s="22"/>
      <c r="U46" s="22"/>
      <c r="V46" s="22"/>
      <c r="W46" s="22">
        <v>18835923</v>
      </c>
      <c r="X46" s="22">
        <v>46231182</v>
      </c>
      <c r="Y46" s="22">
        <v>-27395259</v>
      </c>
      <c r="Z46" s="23">
        <v>-59.257102706134582</v>
      </c>
      <c r="AA46" s="20">
        <v>61641580</v>
      </c>
    </row>
    <row r="47" spans="1:27" x14ac:dyDescent="0.2">
      <c r="A47" s="37" t="s">
        <v>72</v>
      </c>
      <c r="B47" s="28" t="s">
        <v>32</v>
      </c>
      <c r="C47" s="29">
        <f>SUM(C34:C46)</f>
        <v>78006407022</v>
      </c>
      <c r="D47" s="29">
        <f t="shared" ref="D47:Y47" si="1">SUM(D34:D46)</f>
        <v>0</v>
      </c>
      <c r="E47" s="30">
        <f t="shared" si="1"/>
        <v>109125724942</v>
      </c>
      <c r="F47" s="31">
        <f t="shared" si="1"/>
        <v>105696148742</v>
      </c>
      <c r="G47" s="31">
        <f t="shared" si="1"/>
        <v>8435968284</v>
      </c>
      <c r="H47" s="31">
        <f t="shared" si="1"/>
        <v>10563389510</v>
      </c>
      <c r="I47" s="31">
        <f t="shared" si="1"/>
        <v>6591766147</v>
      </c>
      <c r="J47" s="31">
        <f t="shared" si="1"/>
        <v>25591123941</v>
      </c>
      <c r="K47" s="31">
        <f t="shared" si="1"/>
        <v>12494207408</v>
      </c>
      <c r="L47" s="31">
        <f t="shared" si="1"/>
        <v>14319827712</v>
      </c>
      <c r="M47" s="31">
        <f t="shared" si="1"/>
        <v>6879578179</v>
      </c>
      <c r="N47" s="31">
        <f t="shared" si="1"/>
        <v>33693613299</v>
      </c>
      <c r="O47" s="31">
        <f t="shared" si="1"/>
        <v>6743532316</v>
      </c>
      <c r="P47" s="31">
        <f t="shared" si="1"/>
        <v>8127979241</v>
      </c>
      <c r="Q47" s="31">
        <f t="shared" si="1"/>
        <v>5931560991</v>
      </c>
      <c r="R47" s="31">
        <f t="shared" si="1"/>
        <v>20803072548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80087809788</v>
      </c>
      <c r="X47" s="31">
        <f t="shared" si="1"/>
        <v>79733945913</v>
      </c>
      <c r="Y47" s="31">
        <f t="shared" si="1"/>
        <v>353863875</v>
      </c>
      <c r="Z47" s="32">
        <f>+IF(X47&lt;&gt;0,+(Y47/X47)*100,0)</f>
        <v>0.44380579808016901</v>
      </c>
      <c r="AA47" s="29">
        <f>SUM(AA34:AA46)</f>
        <v>105696148742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1378467159</v>
      </c>
      <c r="D48" s="39">
        <f t="shared" si="2"/>
        <v>0</v>
      </c>
      <c r="E48" s="40">
        <f t="shared" si="2"/>
        <v>5230373693</v>
      </c>
      <c r="F48" s="41">
        <f t="shared" si="2"/>
        <v>4730343384</v>
      </c>
      <c r="G48" s="41">
        <f t="shared" si="2"/>
        <v>139785037</v>
      </c>
      <c r="H48" s="41">
        <f t="shared" si="2"/>
        <v>-1689129636</v>
      </c>
      <c r="I48" s="41">
        <f t="shared" si="2"/>
        <v>6696410580</v>
      </c>
      <c r="J48" s="41">
        <f t="shared" si="2"/>
        <v>5147065981</v>
      </c>
      <c r="K48" s="41">
        <f t="shared" si="2"/>
        <v>-4551098719</v>
      </c>
      <c r="L48" s="41">
        <f t="shared" si="2"/>
        <v>-4662466972</v>
      </c>
      <c r="M48" s="41">
        <f t="shared" si="2"/>
        <v>1673917070</v>
      </c>
      <c r="N48" s="41">
        <f t="shared" si="2"/>
        <v>-7539648621</v>
      </c>
      <c r="O48" s="41">
        <f t="shared" si="2"/>
        <v>528786844</v>
      </c>
      <c r="P48" s="41">
        <f t="shared" si="2"/>
        <v>-161966287</v>
      </c>
      <c r="Q48" s="41">
        <f t="shared" si="2"/>
        <v>2729190698</v>
      </c>
      <c r="R48" s="41">
        <f t="shared" si="2"/>
        <v>3096011255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703428615</v>
      </c>
      <c r="X48" s="41">
        <f t="shared" si="2"/>
        <v>6198605053</v>
      </c>
      <c r="Y48" s="41">
        <f t="shared" si="2"/>
        <v>-5495176438</v>
      </c>
      <c r="Z48" s="42">
        <f>+IF(X48&lt;&gt;0,+(Y48/X48)*100,0)</f>
        <v>-88.651823934813294</v>
      </c>
      <c r="AA48" s="39">
        <f>+AA32-AA47</f>
        <v>4730343384</v>
      </c>
    </row>
    <row r="49" spans="1:27" ht="25.5" x14ac:dyDescent="0.25">
      <c r="A49" s="43" t="s">
        <v>74</v>
      </c>
      <c r="B49" s="15" t="s">
        <v>32</v>
      </c>
      <c r="C49" s="20">
        <v>1595454428</v>
      </c>
      <c r="D49" s="20"/>
      <c r="E49" s="21">
        <v>2318646659</v>
      </c>
      <c r="F49" s="22">
        <v>2548256807</v>
      </c>
      <c r="G49" s="22">
        <v>39328849</v>
      </c>
      <c r="H49" s="22">
        <v>206743016</v>
      </c>
      <c r="I49" s="22">
        <v>102561734</v>
      </c>
      <c r="J49" s="22">
        <v>348633599</v>
      </c>
      <c r="K49" s="22">
        <v>208262964</v>
      </c>
      <c r="L49" s="22">
        <v>180638976</v>
      </c>
      <c r="M49" s="22">
        <v>135021654</v>
      </c>
      <c r="N49" s="22">
        <v>523923594</v>
      </c>
      <c r="O49" s="22">
        <v>164536296</v>
      </c>
      <c r="P49" s="22">
        <v>121065753</v>
      </c>
      <c r="Q49" s="22">
        <v>320753428</v>
      </c>
      <c r="R49" s="22">
        <v>606355477</v>
      </c>
      <c r="S49" s="22"/>
      <c r="T49" s="22"/>
      <c r="U49" s="22"/>
      <c r="V49" s="22"/>
      <c r="W49" s="22">
        <v>1478912670</v>
      </c>
      <c r="X49" s="22">
        <v>2050872677</v>
      </c>
      <c r="Y49" s="22">
        <v>-571960007</v>
      </c>
      <c r="Z49" s="23">
        <v>-27.888616071313528</v>
      </c>
      <c r="AA49" s="20">
        <v>2548256807</v>
      </c>
    </row>
    <row r="50" spans="1:27" ht="13.5" x14ac:dyDescent="0.25">
      <c r="A50" s="43" t="s">
        <v>75</v>
      </c>
      <c r="B50" s="15" t="s">
        <v>32</v>
      </c>
      <c r="C50" s="44">
        <v>3075368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2976996955</v>
      </c>
      <c r="D51" s="48">
        <f t="shared" si="3"/>
        <v>0</v>
      </c>
      <c r="E51" s="49">
        <f t="shared" si="3"/>
        <v>7549020352</v>
      </c>
      <c r="F51" s="50">
        <f t="shared" si="3"/>
        <v>7278600191</v>
      </c>
      <c r="G51" s="50">
        <f t="shared" si="3"/>
        <v>179113886</v>
      </c>
      <c r="H51" s="50">
        <f t="shared" si="3"/>
        <v>-1482386620</v>
      </c>
      <c r="I51" s="50">
        <f t="shared" si="3"/>
        <v>6798972314</v>
      </c>
      <c r="J51" s="50">
        <f t="shared" si="3"/>
        <v>5495699580</v>
      </c>
      <c r="K51" s="50">
        <f t="shared" si="3"/>
        <v>-4342835755</v>
      </c>
      <c r="L51" s="50">
        <f t="shared" si="3"/>
        <v>-4481827996</v>
      </c>
      <c r="M51" s="50">
        <f t="shared" si="3"/>
        <v>1808938724</v>
      </c>
      <c r="N51" s="50">
        <f t="shared" si="3"/>
        <v>-7015725027</v>
      </c>
      <c r="O51" s="50">
        <f t="shared" si="3"/>
        <v>693323140</v>
      </c>
      <c r="P51" s="50">
        <f t="shared" si="3"/>
        <v>-40900534</v>
      </c>
      <c r="Q51" s="50">
        <f t="shared" si="3"/>
        <v>3049944126</v>
      </c>
      <c r="R51" s="50">
        <f t="shared" si="3"/>
        <v>3702366732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2182341285</v>
      </c>
      <c r="X51" s="50">
        <f t="shared" si="3"/>
        <v>8249477730</v>
      </c>
      <c r="Y51" s="50">
        <f t="shared" si="3"/>
        <v>-6067136445</v>
      </c>
      <c r="Z51" s="51">
        <f>+IF(X51&lt;&gt;0,+(Y51/X51)*100,0)</f>
        <v>-73.545703662382039</v>
      </c>
      <c r="AA51" s="48">
        <f>SUM(AA48:AA50)</f>
        <v>7278600191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2976996955</v>
      </c>
      <c r="D53" s="54">
        <f>+D51-D52</f>
        <v>0</v>
      </c>
      <c r="E53" s="55">
        <f t="shared" si="4"/>
        <v>7549020352</v>
      </c>
      <c r="F53" s="56">
        <f t="shared" si="4"/>
        <v>7278600191</v>
      </c>
      <c r="G53" s="56">
        <f t="shared" si="4"/>
        <v>179113886</v>
      </c>
      <c r="H53" s="56">
        <f t="shared" si="4"/>
        <v>-1482386620</v>
      </c>
      <c r="I53" s="56">
        <f t="shared" si="4"/>
        <v>6798972314</v>
      </c>
      <c r="J53" s="56">
        <f t="shared" si="4"/>
        <v>5495699580</v>
      </c>
      <c r="K53" s="56">
        <f t="shared" si="4"/>
        <v>-4342835755</v>
      </c>
      <c r="L53" s="56">
        <f t="shared" si="4"/>
        <v>-4481827996</v>
      </c>
      <c r="M53" s="56">
        <f t="shared" si="4"/>
        <v>1808938724</v>
      </c>
      <c r="N53" s="56">
        <f t="shared" si="4"/>
        <v>-7015725027</v>
      </c>
      <c r="O53" s="56">
        <f t="shared" si="4"/>
        <v>693323140</v>
      </c>
      <c r="P53" s="56">
        <f t="shared" si="4"/>
        <v>-40900534</v>
      </c>
      <c r="Q53" s="56">
        <f t="shared" si="4"/>
        <v>3049944126</v>
      </c>
      <c r="R53" s="56">
        <f t="shared" si="4"/>
        <v>3702366732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2182341285</v>
      </c>
      <c r="X53" s="56">
        <f t="shared" si="4"/>
        <v>8249477730</v>
      </c>
      <c r="Y53" s="56">
        <f t="shared" si="4"/>
        <v>-6067136445</v>
      </c>
      <c r="Z53" s="57">
        <f>+IF(X53&lt;&gt;0,+(Y53/X53)*100,0)</f>
        <v>-73.545703662382039</v>
      </c>
      <c r="AA53" s="54">
        <f>+AA51-AA52</f>
        <v>7278600191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2976996955</v>
      </c>
      <c r="D56" s="48">
        <f>SUM(D53:D55)</f>
        <v>0</v>
      </c>
      <c r="E56" s="49">
        <f t="shared" si="5"/>
        <v>7549020352</v>
      </c>
      <c r="F56" s="50">
        <f t="shared" si="5"/>
        <v>7278600191</v>
      </c>
      <c r="G56" s="50">
        <f t="shared" si="5"/>
        <v>179113886</v>
      </c>
      <c r="H56" s="50">
        <f t="shared" si="5"/>
        <v>-1482386620</v>
      </c>
      <c r="I56" s="50">
        <f t="shared" si="5"/>
        <v>6798972314</v>
      </c>
      <c r="J56" s="50">
        <f t="shared" si="5"/>
        <v>5495699580</v>
      </c>
      <c r="K56" s="50">
        <f t="shared" si="5"/>
        <v>-4342835755</v>
      </c>
      <c r="L56" s="50">
        <f t="shared" si="5"/>
        <v>-4481827996</v>
      </c>
      <c r="M56" s="50">
        <f t="shared" si="5"/>
        <v>1808938724</v>
      </c>
      <c r="N56" s="50">
        <f t="shared" si="5"/>
        <v>-7015725027</v>
      </c>
      <c r="O56" s="50">
        <f t="shared" si="5"/>
        <v>693323140</v>
      </c>
      <c r="P56" s="50">
        <f t="shared" si="5"/>
        <v>-40900534</v>
      </c>
      <c r="Q56" s="50">
        <f t="shared" si="5"/>
        <v>3049944126</v>
      </c>
      <c r="R56" s="50">
        <f t="shared" si="5"/>
        <v>3702366732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2182341285</v>
      </c>
      <c r="X56" s="50">
        <f t="shared" si="5"/>
        <v>8249477730</v>
      </c>
      <c r="Y56" s="50">
        <f t="shared" si="5"/>
        <v>-6067136445</v>
      </c>
      <c r="Z56" s="51">
        <f>+IF(X56&lt;&gt;0,+(Y56/X56)*100,0)</f>
        <v>-73.545703662382039</v>
      </c>
      <c r="AA56" s="48">
        <f>SUM(AA53:AA55)</f>
        <v>7278600191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2976996955</v>
      </c>
      <c r="D59" s="65">
        <f>SUM(D56:D58)</f>
        <v>0</v>
      </c>
      <c r="E59" s="66">
        <f t="shared" si="6"/>
        <v>7549020352</v>
      </c>
      <c r="F59" s="67">
        <f t="shared" si="6"/>
        <v>7278600191</v>
      </c>
      <c r="G59" s="67">
        <f t="shared" si="6"/>
        <v>179113886</v>
      </c>
      <c r="H59" s="67">
        <f t="shared" si="6"/>
        <v>-1482386620</v>
      </c>
      <c r="I59" s="67">
        <f t="shared" si="6"/>
        <v>6798972314</v>
      </c>
      <c r="J59" s="67">
        <f t="shared" si="6"/>
        <v>5495699580</v>
      </c>
      <c r="K59" s="67">
        <f t="shared" si="6"/>
        <v>-4342835755</v>
      </c>
      <c r="L59" s="67">
        <f t="shared" si="6"/>
        <v>-4481827996</v>
      </c>
      <c r="M59" s="67">
        <f t="shared" si="6"/>
        <v>1808938724</v>
      </c>
      <c r="N59" s="67">
        <f t="shared" si="6"/>
        <v>-7015725027</v>
      </c>
      <c r="O59" s="67">
        <f t="shared" si="6"/>
        <v>693323140</v>
      </c>
      <c r="P59" s="67">
        <f t="shared" si="6"/>
        <v>-40900534</v>
      </c>
      <c r="Q59" s="67">
        <f t="shared" si="6"/>
        <v>3049944126</v>
      </c>
      <c r="R59" s="67">
        <f t="shared" si="6"/>
        <v>3702366732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2182341285</v>
      </c>
      <c r="X59" s="67">
        <f t="shared" si="6"/>
        <v>8249477730</v>
      </c>
      <c r="Y59" s="67">
        <f t="shared" si="6"/>
        <v>-6067136445</v>
      </c>
      <c r="Z59" s="68">
        <f>+IF(X59&lt;&gt;0,+(Y59/X59)*100,0)</f>
        <v>-73.545703662382039</v>
      </c>
      <c r="AA59" s="65">
        <f>SUM(AA56:AA58)</f>
        <v>7278600191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2146396853</v>
      </c>
      <c r="D6" s="20"/>
      <c r="E6" s="21">
        <v>2556325182</v>
      </c>
      <c r="F6" s="22">
        <v>2401460040</v>
      </c>
      <c r="G6" s="22">
        <v>196867190</v>
      </c>
      <c r="H6" s="22">
        <v>203925033</v>
      </c>
      <c r="I6" s="22">
        <v>197950911</v>
      </c>
      <c r="J6" s="22">
        <v>598743134</v>
      </c>
      <c r="K6" s="22">
        <v>196769350</v>
      </c>
      <c r="L6" s="22">
        <v>183355462</v>
      </c>
      <c r="M6" s="22">
        <v>233411081</v>
      </c>
      <c r="N6" s="22">
        <v>613535893</v>
      </c>
      <c r="O6" s="22">
        <v>189658786</v>
      </c>
      <c r="P6" s="22">
        <v>131284327</v>
      </c>
      <c r="Q6" s="22">
        <v>214226908</v>
      </c>
      <c r="R6" s="22">
        <v>535170021</v>
      </c>
      <c r="S6" s="22"/>
      <c r="T6" s="22"/>
      <c r="U6" s="22"/>
      <c r="V6" s="22"/>
      <c r="W6" s="22">
        <v>1747449048</v>
      </c>
      <c r="X6" s="22">
        <v>1629420193</v>
      </c>
      <c r="Y6" s="22">
        <v>118028855</v>
      </c>
      <c r="Z6" s="23">
        <v>7.2436106724988889</v>
      </c>
      <c r="AA6" s="20">
        <v>2401460040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10189</v>
      </c>
      <c r="D10" s="20"/>
      <c r="E10" s="21">
        <v>383159</v>
      </c>
      <c r="F10" s="22">
        <v>383159</v>
      </c>
      <c r="G10" s="22">
        <v>225</v>
      </c>
      <c r="H10" s="22">
        <v>249</v>
      </c>
      <c r="I10" s="22">
        <v>235</v>
      </c>
      <c r="J10" s="22">
        <v>709</v>
      </c>
      <c r="K10" s="22">
        <v>190</v>
      </c>
      <c r="L10" s="22">
        <v>190</v>
      </c>
      <c r="M10" s="22">
        <v>200</v>
      </c>
      <c r="N10" s="22">
        <v>580</v>
      </c>
      <c r="O10" s="22">
        <v>190</v>
      </c>
      <c r="P10" s="22">
        <v>18366</v>
      </c>
      <c r="Q10" s="22">
        <v>190</v>
      </c>
      <c r="R10" s="22">
        <v>18746</v>
      </c>
      <c r="S10" s="22"/>
      <c r="T10" s="22"/>
      <c r="U10" s="22"/>
      <c r="V10" s="22"/>
      <c r="W10" s="22">
        <v>20035</v>
      </c>
      <c r="X10" s="22">
        <v>363992</v>
      </c>
      <c r="Y10" s="22">
        <v>-343957</v>
      </c>
      <c r="Z10" s="23">
        <v>-94.49575814853074</v>
      </c>
      <c r="AA10" s="20">
        <v>383159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2310086</v>
      </c>
      <c r="D19" s="20"/>
      <c r="E19" s="21">
        <v>23089546</v>
      </c>
      <c r="F19" s="22">
        <v>23089546</v>
      </c>
      <c r="G19" s="22">
        <v>123180</v>
      </c>
      <c r="H19" s="22">
        <v>230653</v>
      </c>
      <c r="I19" s="22">
        <v>218189</v>
      </c>
      <c r="J19" s="22">
        <v>572022</v>
      </c>
      <c r="K19" s="22">
        <v>177150</v>
      </c>
      <c r="L19" s="22">
        <v>302114</v>
      </c>
      <c r="M19" s="22">
        <v>178769</v>
      </c>
      <c r="N19" s="22">
        <v>658033</v>
      </c>
      <c r="O19" s="22">
        <v>117220</v>
      </c>
      <c r="P19" s="22">
        <v>165715</v>
      </c>
      <c r="Q19" s="22">
        <v>187552</v>
      </c>
      <c r="R19" s="22">
        <v>470487</v>
      </c>
      <c r="S19" s="22"/>
      <c r="T19" s="22"/>
      <c r="U19" s="22"/>
      <c r="V19" s="22"/>
      <c r="W19" s="22">
        <v>1700542</v>
      </c>
      <c r="X19" s="22">
        <v>21704159</v>
      </c>
      <c r="Y19" s="22">
        <v>-20003617</v>
      </c>
      <c r="Z19" s="23">
        <v>-92.164902588485461</v>
      </c>
      <c r="AA19" s="20">
        <v>23089546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84166368</v>
      </c>
      <c r="D25" s="20"/>
      <c r="E25" s="21">
        <v>102291588</v>
      </c>
      <c r="F25" s="22">
        <v>97283588</v>
      </c>
      <c r="G25" s="22">
        <v>39643966</v>
      </c>
      <c r="H25" s="22"/>
      <c r="I25" s="22"/>
      <c r="J25" s="22">
        <v>39643966</v>
      </c>
      <c r="K25" s="22"/>
      <c r="L25" s="22"/>
      <c r="M25" s="22">
        <v>31708735</v>
      </c>
      <c r="N25" s="22">
        <v>31708735</v>
      </c>
      <c r="O25" s="22"/>
      <c r="P25" s="22"/>
      <c r="Q25" s="22">
        <v>23792984</v>
      </c>
      <c r="R25" s="22">
        <v>23792984</v>
      </c>
      <c r="S25" s="22"/>
      <c r="T25" s="22"/>
      <c r="U25" s="22"/>
      <c r="V25" s="22"/>
      <c r="W25" s="22">
        <v>95145685</v>
      </c>
      <c r="X25" s="22">
        <v>76768508</v>
      </c>
      <c r="Y25" s="22">
        <v>18377177</v>
      </c>
      <c r="Z25" s="23">
        <v>23.938431889284601</v>
      </c>
      <c r="AA25" s="20">
        <v>97283588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2232883496</v>
      </c>
      <c r="D32" s="29">
        <f t="shared" ref="D32:Y32" si="0">SUM(D6:D31)</f>
        <v>0</v>
      </c>
      <c r="E32" s="30">
        <f t="shared" si="0"/>
        <v>2682089475</v>
      </c>
      <c r="F32" s="31">
        <f t="shared" si="0"/>
        <v>2522216333</v>
      </c>
      <c r="G32" s="31">
        <f t="shared" si="0"/>
        <v>236634561</v>
      </c>
      <c r="H32" s="31">
        <f t="shared" si="0"/>
        <v>204155935</v>
      </c>
      <c r="I32" s="31">
        <f t="shared" si="0"/>
        <v>198169335</v>
      </c>
      <c r="J32" s="31">
        <f t="shared" si="0"/>
        <v>638959831</v>
      </c>
      <c r="K32" s="31">
        <f t="shared" si="0"/>
        <v>196946690</v>
      </c>
      <c r="L32" s="31">
        <f t="shared" si="0"/>
        <v>183657766</v>
      </c>
      <c r="M32" s="31">
        <f t="shared" si="0"/>
        <v>265298785</v>
      </c>
      <c r="N32" s="31">
        <f t="shared" si="0"/>
        <v>645903241</v>
      </c>
      <c r="O32" s="31">
        <f t="shared" si="0"/>
        <v>189776196</v>
      </c>
      <c r="P32" s="31">
        <f t="shared" si="0"/>
        <v>131468408</v>
      </c>
      <c r="Q32" s="31">
        <f t="shared" si="0"/>
        <v>238207634</v>
      </c>
      <c r="R32" s="31">
        <f t="shared" si="0"/>
        <v>559452238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1844315310</v>
      </c>
      <c r="X32" s="31">
        <f t="shared" si="0"/>
        <v>1728256852</v>
      </c>
      <c r="Y32" s="31">
        <f t="shared" si="0"/>
        <v>116058458</v>
      </c>
      <c r="Z32" s="32">
        <f>+IF(X32&lt;&gt;0,+(Y32/X32)*100,0)</f>
        <v>6.7153477716979992</v>
      </c>
      <c r="AA32" s="29">
        <f>SUM(AA6:AA31)</f>
        <v>2522216333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151339973</v>
      </c>
      <c r="D34" s="20"/>
      <c r="E34" s="21">
        <v>170442376</v>
      </c>
      <c r="F34" s="22">
        <v>159768952</v>
      </c>
      <c r="G34" s="22">
        <v>13459992</v>
      </c>
      <c r="H34" s="22">
        <v>14000465</v>
      </c>
      <c r="I34" s="22">
        <v>13541595</v>
      </c>
      <c r="J34" s="22">
        <v>41002052</v>
      </c>
      <c r="K34" s="22">
        <v>13870140</v>
      </c>
      <c r="L34" s="22">
        <v>12535976</v>
      </c>
      <c r="M34" s="22">
        <v>14546838</v>
      </c>
      <c r="N34" s="22">
        <v>40952954</v>
      </c>
      <c r="O34" s="22">
        <v>12725636</v>
      </c>
      <c r="P34" s="22">
        <v>13085406</v>
      </c>
      <c r="Q34" s="22">
        <v>12727091</v>
      </c>
      <c r="R34" s="22">
        <v>38538133</v>
      </c>
      <c r="S34" s="22"/>
      <c r="T34" s="22"/>
      <c r="U34" s="22"/>
      <c r="V34" s="22"/>
      <c r="W34" s="22">
        <v>120493139</v>
      </c>
      <c r="X34" s="22">
        <v>119141282</v>
      </c>
      <c r="Y34" s="22">
        <v>1351857</v>
      </c>
      <c r="Z34" s="23">
        <v>1.1346671592806934</v>
      </c>
      <c r="AA34" s="20">
        <v>159768952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1936962683</v>
      </c>
      <c r="D36" s="20"/>
      <c r="E36" s="21">
        <v>2512494096</v>
      </c>
      <c r="F36" s="22">
        <v>2512494096</v>
      </c>
      <c r="G36" s="22">
        <v>287153534</v>
      </c>
      <c r="H36" s="22">
        <v>291936510</v>
      </c>
      <c r="I36" s="22">
        <v>110460640</v>
      </c>
      <c r="J36" s="22">
        <v>689550684</v>
      </c>
      <c r="K36" s="22">
        <v>178072240</v>
      </c>
      <c r="L36" s="22">
        <v>171219232</v>
      </c>
      <c r="M36" s="22">
        <v>139704320</v>
      </c>
      <c r="N36" s="22">
        <v>488995792</v>
      </c>
      <c r="O36" s="22">
        <v>163291653</v>
      </c>
      <c r="P36" s="22">
        <v>145319559</v>
      </c>
      <c r="Q36" s="22">
        <v>174379543</v>
      </c>
      <c r="R36" s="22">
        <v>482990755</v>
      </c>
      <c r="S36" s="22"/>
      <c r="T36" s="22"/>
      <c r="U36" s="22"/>
      <c r="V36" s="22"/>
      <c r="W36" s="22">
        <v>1661537231</v>
      </c>
      <c r="X36" s="22">
        <v>1708495988</v>
      </c>
      <c r="Y36" s="22">
        <v>-46958757</v>
      </c>
      <c r="Z36" s="23">
        <v>-2.748543592131631</v>
      </c>
      <c r="AA36" s="20">
        <v>2512494096</v>
      </c>
    </row>
    <row r="37" spans="1:27" ht="13.5" x14ac:dyDescent="0.25">
      <c r="A37" s="19" t="s">
        <v>63</v>
      </c>
      <c r="B37" s="15" t="s">
        <v>32</v>
      </c>
      <c r="C37" s="20">
        <v>5498304</v>
      </c>
      <c r="D37" s="20"/>
      <c r="E37" s="21">
        <v>3470751</v>
      </c>
      <c r="F37" s="22">
        <v>2976751</v>
      </c>
      <c r="G37" s="22">
        <v>25187</v>
      </c>
      <c r="H37" s="22">
        <v>32364</v>
      </c>
      <c r="I37" s="22">
        <v>362285</v>
      </c>
      <c r="J37" s="22">
        <v>419836</v>
      </c>
      <c r="K37" s="22">
        <v>326927</v>
      </c>
      <c r="L37" s="22">
        <v>547521</v>
      </c>
      <c r="M37" s="22">
        <v>439137</v>
      </c>
      <c r="N37" s="22">
        <v>1313585</v>
      </c>
      <c r="O37" s="22">
        <v>64482</v>
      </c>
      <c r="P37" s="22">
        <v>42280</v>
      </c>
      <c r="Q37" s="22">
        <v>657201</v>
      </c>
      <c r="R37" s="22">
        <v>763963</v>
      </c>
      <c r="S37" s="22"/>
      <c r="T37" s="22"/>
      <c r="U37" s="22"/>
      <c r="V37" s="22"/>
      <c r="W37" s="22">
        <v>2497384</v>
      </c>
      <c r="X37" s="22">
        <v>2128884</v>
      </c>
      <c r="Y37" s="22">
        <v>368500</v>
      </c>
      <c r="Z37" s="23">
        <v>17.309538706665091</v>
      </c>
      <c r="AA37" s="20">
        <v>2976751</v>
      </c>
    </row>
    <row r="38" spans="1:27" ht="13.5" x14ac:dyDescent="0.25">
      <c r="A38" s="19" t="s">
        <v>64</v>
      </c>
      <c r="B38" s="15" t="s">
        <v>32</v>
      </c>
      <c r="C38" s="20">
        <v>97816348</v>
      </c>
      <c r="D38" s="20"/>
      <c r="E38" s="21">
        <v>509761355</v>
      </c>
      <c r="F38" s="22">
        <v>541045044</v>
      </c>
      <c r="G38" s="22">
        <v>42480113</v>
      </c>
      <c r="H38" s="22">
        <v>42480113</v>
      </c>
      <c r="I38" s="22">
        <v>42480113</v>
      </c>
      <c r="J38" s="22">
        <v>127440339</v>
      </c>
      <c r="K38" s="22">
        <v>42480113</v>
      </c>
      <c r="L38" s="22">
        <v>42480113</v>
      </c>
      <c r="M38" s="22">
        <v>42480113</v>
      </c>
      <c r="N38" s="22">
        <v>127440339</v>
      </c>
      <c r="O38" s="22">
        <v>42480113</v>
      </c>
      <c r="P38" s="22">
        <v>42480113</v>
      </c>
      <c r="Q38" s="22">
        <v>42480113</v>
      </c>
      <c r="R38" s="22">
        <v>127440339</v>
      </c>
      <c r="S38" s="22"/>
      <c r="T38" s="22"/>
      <c r="U38" s="22"/>
      <c r="V38" s="22"/>
      <c r="W38" s="22">
        <v>382321017</v>
      </c>
      <c r="X38" s="22">
        <v>405783783</v>
      </c>
      <c r="Y38" s="22">
        <v>-23462766</v>
      </c>
      <c r="Z38" s="23">
        <v>-5.782085677879345</v>
      </c>
      <c r="AA38" s="20">
        <v>541045044</v>
      </c>
    </row>
    <row r="39" spans="1:27" ht="13.5" x14ac:dyDescent="0.25">
      <c r="A39" s="19" t="s">
        <v>65</v>
      </c>
      <c r="B39" s="15" t="s">
        <v>32</v>
      </c>
      <c r="C39" s="20">
        <v>341049988</v>
      </c>
      <c r="D39" s="20"/>
      <c r="E39" s="21">
        <v>115598001</v>
      </c>
      <c r="F39" s="22">
        <v>115598001</v>
      </c>
      <c r="G39" s="22">
        <v>27906515</v>
      </c>
      <c r="H39" s="22">
        <v>26920463</v>
      </c>
      <c r="I39" s="22">
        <v>26529176</v>
      </c>
      <c r="J39" s="22">
        <v>81356154</v>
      </c>
      <c r="K39" s="22">
        <v>27413490</v>
      </c>
      <c r="L39" s="22">
        <v>26529179</v>
      </c>
      <c r="M39" s="22">
        <v>27413486</v>
      </c>
      <c r="N39" s="22">
        <v>81356155</v>
      </c>
      <c r="O39" s="22">
        <v>27413488</v>
      </c>
      <c r="P39" s="22">
        <v>-12589324</v>
      </c>
      <c r="Q39" s="22">
        <v>22555862</v>
      </c>
      <c r="R39" s="22">
        <v>37380026</v>
      </c>
      <c r="S39" s="22"/>
      <c r="T39" s="22"/>
      <c r="U39" s="22"/>
      <c r="V39" s="22"/>
      <c r="W39" s="22">
        <v>200092335</v>
      </c>
      <c r="X39" s="22">
        <v>84386638</v>
      </c>
      <c r="Y39" s="22">
        <v>115705697</v>
      </c>
      <c r="Z39" s="23">
        <v>137.11376557032645</v>
      </c>
      <c r="AA39" s="20">
        <v>115598001</v>
      </c>
    </row>
    <row r="40" spans="1:27" ht="13.5" x14ac:dyDescent="0.25">
      <c r="A40" s="19" t="s">
        <v>40</v>
      </c>
      <c r="B40" s="15" t="s">
        <v>32</v>
      </c>
      <c r="C40" s="20">
        <v>1389898</v>
      </c>
      <c r="D40" s="20"/>
      <c r="E40" s="21">
        <v>1172880</v>
      </c>
      <c r="F40" s="22">
        <v>1172880</v>
      </c>
      <c r="G40" s="22">
        <v>94283</v>
      </c>
      <c r="H40" s="22">
        <v>94283</v>
      </c>
      <c r="I40" s="22">
        <v>91242</v>
      </c>
      <c r="J40" s="22">
        <v>279808</v>
      </c>
      <c r="K40" s="22"/>
      <c r="L40" s="22">
        <v>170686</v>
      </c>
      <c r="M40" s="22">
        <v>130639</v>
      </c>
      <c r="N40" s="22">
        <v>301325</v>
      </c>
      <c r="O40" s="22">
        <v>82900</v>
      </c>
      <c r="P40" s="22">
        <v>77551</v>
      </c>
      <c r="Q40" s="22">
        <v>82900</v>
      </c>
      <c r="R40" s="22">
        <v>243351</v>
      </c>
      <c r="S40" s="22"/>
      <c r="T40" s="22"/>
      <c r="U40" s="22"/>
      <c r="V40" s="22"/>
      <c r="W40" s="22">
        <v>824484</v>
      </c>
      <c r="X40" s="22">
        <v>880846</v>
      </c>
      <c r="Y40" s="22">
        <v>-56362</v>
      </c>
      <c r="Z40" s="23">
        <v>-6.3986213254076194</v>
      </c>
      <c r="AA40" s="20">
        <v>1172880</v>
      </c>
    </row>
    <row r="41" spans="1:27" ht="13.5" x14ac:dyDescent="0.25">
      <c r="A41" s="19" t="s">
        <v>66</v>
      </c>
      <c r="B41" s="15" t="s">
        <v>32</v>
      </c>
      <c r="C41" s="20">
        <v>148249381</v>
      </c>
      <c r="D41" s="20"/>
      <c r="E41" s="21">
        <v>172966445</v>
      </c>
      <c r="F41" s="22">
        <v>174452445</v>
      </c>
      <c r="G41" s="22">
        <v>10015479</v>
      </c>
      <c r="H41" s="22">
        <v>20530806</v>
      </c>
      <c r="I41" s="22">
        <v>22605497</v>
      </c>
      <c r="J41" s="22">
        <v>53151782</v>
      </c>
      <c r="K41" s="22">
        <v>16308674</v>
      </c>
      <c r="L41" s="22">
        <v>11577205</v>
      </c>
      <c r="M41" s="22">
        <v>15726229</v>
      </c>
      <c r="N41" s="22">
        <v>43612108</v>
      </c>
      <c r="O41" s="22">
        <v>11327153</v>
      </c>
      <c r="P41" s="22">
        <v>11883546</v>
      </c>
      <c r="Q41" s="22">
        <v>10030081</v>
      </c>
      <c r="R41" s="22">
        <v>33240780</v>
      </c>
      <c r="S41" s="22"/>
      <c r="T41" s="22"/>
      <c r="U41" s="22"/>
      <c r="V41" s="22"/>
      <c r="W41" s="22">
        <v>130004670</v>
      </c>
      <c r="X41" s="22">
        <v>123944313</v>
      </c>
      <c r="Y41" s="22">
        <v>6060357</v>
      </c>
      <c r="Z41" s="23">
        <v>4.8895805328317081</v>
      </c>
      <c r="AA41" s="20">
        <v>174452445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25</v>
      </c>
      <c r="Q43" s="22">
        <v>10781</v>
      </c>
      <c r="R43" s="22">
        <v>10806</v>
      </c>
      <c r="S43" s="22"/>
      <c r="T43" s="22"/>
      <c r="U43" s="22"/>
      <c r="V43" s="22"/>
      <c r="W43" s="22">
        <v>10806</v>
      </c>
      <c r="X43" s="22"/>
      <c r="Y43" s="22">
        <v>10806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18299096</v>
      </c>
      <c r="D44" s="20"/>
      <c r="E44" s="21">
        <v>18018172</v>
      </c>
      <c r="F44" s="22">
        <v>18018172</v>
      </c>
      <c r="G44" s="22">
        <v>1186886</v>
      </c>
      <c r="H44" s="22">
        <v>1567141</v>
      </c>
      <c r="I44" s="22">
        <v>404870</v>
      </c>
      <c r="J44" s="22">
        <v>3158897</v>
      </c>
      <c r="K44" s="22">
        <v>2394737</v>
      </c>
      <c r="L44" s="22">
        <v>476417</v>
      </c>
      <c r="M44" s="22">
        <v>2212567</v>
      </c>
      <c r="N44" s="22">
        <v>5083721</v>
      </c>
      <c r="O44" s="22">
        <v>407327</v>
      </c>
      <c r="P44" s="22">
        <v>2627024</v>
      </c>
      <c r="Q44" s="22">
        <v>1268947</v>
      </c>
      <c r="R44" s="22">
        <v>4303298</v>
      </c>
      <c r="S44" s="22"/>
      <c r="T44" s="22"/>
      <c r="U44" s="22"/>
      <c r="V44" s="22"/>
      <c r="W44" s="22">
        <v>12545916</v>
      </c>
      <c r="X44" s="22">
        <v>12979792</v>
      </c>
      <c r="Y44" s="22">
        <v>-433876</v>
      </c>
      <c r="Z44" s="23">
        <v>-3.3427037967942783</v>
      </c>
      <c r="AA44" s="20">
        <v>18018172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2700605671</v>
      </c>
      <c r="D47" s="29">
        <f t="shared" ref="D47:Y47" si="1">SUM(D34:D46)</f>
        <v>0</v>
      </c>
      <c r="E47" s="30">
        <f t="shared" si="1"/>
        <v>3503924076</v>
      </c>
      <c r="F47" s="31">
        <f t="shared" si="1"/>
        <v>3525526341</v>
      </c>
      <c r="G47" s="31">
        <f t="shared" si="1"/>
        <v>382321989</v>
      </c>
      <c r="H47" s="31">
        <f t="shared" si="1"/>
        <v>397562145</v>
      </c>
      <c r="I47" s="31">
        <f t="shared" si="1"/>
        <v>216475418</v>
      </c>
      <c r="J47" s="31">
        <f t="shared" si="1"/>
        <v>996359552</v>
      </c>
      <c r="K47" s="31">
        <f t="shared" si="1"/>
        <v>280866321</v>
      </c>
      <c r="L47" s="31">
        <f t="shared" si="1"/>
        <v>265536329</v>
      </c>
      <c r="M47" s="31">
        <f t="shared" si="1"/>
        <v>242653329</v>
      </c>
      <c r="N47" s="31">
        <f t="shared" si="1"/>
        <v>789055979</v>
      </c>
      <c r="O47" s="31">
        <f t="shared" si="1"/>
        <v>257792752</v>
      </c>
      <c r="P47" s="31">
        <f t="shared" si="1"/>
        <v>202926180</v>
      </c>
      <c r="Q47" s="31">
        <f t="shared" si="1"/>
        <v>264192519</v>
      </c>
      <c r="R47" s="31">
        <f t="shared" si="1"/>
        <v>724911451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2510326982</v>
      </c>
      <c r="X47" s="31">
        <f t="shared" si="1"/>
        <v>2457741526</v>
      </c>
      <c r="Y47" s="31">
        <f t="shared" si="1"/>
        <v>52585456</v>
      </c>
      <c r="Z47" s="32">
        <f>+IF(X47&lt;&gt;0,+(Y47/X47)*100,0)</f>
        <v>2.1395844698764308</v>
      </c>
      <c r="AA47" s="29">
        <f>SUM(AA34:AA46)</f>
        <v>3525526341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-467722175</v>
      </c>
      <c r="D48" s="39">
        <f t="shared" si="2"/>
        <v>0</v>
      </c>
      <c r="E48" s="40">
        <f t="shared" si="2"/>
        <v>-821834601</v>
      </c>
      <c r="F48" s="41">
        <f t="shared" si="2"/>
        <v>-1003310008</v>
      </c>
      <c r="G48" s="41">
        <f t="shared" si="2"/>
        <v>-145687428</v>
      </c>
      <c r="H48" s="41">
        <f t="shared" si="2"/>
        <v>-193406210</v>
      </c>
      <c r="I48" s="41">
        <f t="shared" si="2"/>
        <v>-18306083</v>
      </c>
      <c r="J48" s="41">
        <f t="shared" si="2"/>
        <v>-357399721</v>
      </c>
      <c r="K48" s="41">
        <f t="shared" si="2"/>
        <v>-83919631</v>
      </c>
      <c r="L48" s="41">
        <f t="shared" si="2"/>
        <v>-81878563</v>
      </c>
      <c r="M48" s="41">
        <f t="shared" si="2"/>
        <v>22645456</v>
      </c>
      <c r="N48" s="41">
        <f t="shared" si="2"/>
        <v>-143152738</v>
      </c>
      <c r="O48" s="41">
        <f t="shared" si="2"/>
        <v>-68016556</v>
      </c>
      <c r="P48" s="41">
        <f t="shared" si="2"/>
        <v>-71457772</v>
      </c>
      <c r="Q48" s="41">
        <f t="shared" si="2"/>
        <v>-25984885</v>
      </c>
      <c r="R48" s="41">
        <f t="shared" si="2"/>
        <v>-165459213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-666011672</v>
      </c>
      <c r="X48" s="41">
        <f t="shared" si="2"/>
        <v>-729484674</v>
      </c>
      <c r="Y48" s="41">
        <f t="shared" si="2"/>
        <v>63473002</v>
      </c>
      <c r="Z48" s="42">
        <f>+IF(X48&lt;&gt;0,+(Y48/X48)*100,0)</f>
        <v>-8.7010740954922383</v>
      </c>
      <c r="AA48" s="39">
        <f>+AA32-AA47</f>
        <v>-1003310008</v>
      </c>
    </row>
    <row r="49" spans="1:27" ht="25.5" x14ac:dyDescent="0.25">
      <c r="A49" s="43" t="s">
        <v>74</v>
      </c>
      <c r="B49" s="15" t="s">
        <v>32</v>
      </c>
      <c r="C49" s="20">
        <v>34176180</v>
      </c>
      <c r="D49" s="20"/>
      <c r="E49" s="21">
        <v>25000000</v>
      </c>
      <c r="F49" s="22">
        <v>25000000</v>
      </c>
      <c r="G49" s="22"/>
      <c r="H49" s="22"/>
      <c r="I49" s="22">
        <v>24471</v>
      </c>
      <c r="J49" s="22">
        <v>24471</v>
      </c>
      <c r="K49" s="22">
        <v>123913</v>
      </c>
      <c r="L49" s="22">
        <v>1870365</v>
      </c>
      <c r="M49" s="22">
        <v>4684293</v>
      </c>
      <c r="N49" s="22">
        <v>6678571</v>
      </c>
      <c r="O49" s="22">
        <v>3518153</v>
      </c>
      <c r="P49" s="22">
        <v>2541675</v>
      </c>
      <c r="Q49" s="22">
        <v>872442</v>
      </c>
      <c r="R49" s="22">
        <v>6932270</v>
      </c>
      <c r="S49" s="22"/>
      <c r="T49" s="22"/>
      <c r="U49" s="22"/>
      <c r="V49" s="22"/>
      <c r="W49" s="22">
        <v>13635312</v>
      </c>
      <c r="X49" s="22">
        <v>9636010</v>
      </c>
      <c r="Y49" s="22">
        <v>3999302</v>
      </c>
      <c r="Z49" s="23">
        <v>41.50371367402068</v>
      </c>
      <c r="AA49" s="20">
        <v>25000000</v>
      </c>
    </row>
    <row r="50" spans="1:27" ht="13.5" x14ac:dyDescent="0.25">
      <c r="A50" s="43" t="s">
        <v>75</v>
      </c>
      <c r="B50" s="15" t="s">
        <v>32</v>
      </c>
      <c r="C50" s="44">
        <v>3075368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-430470627</v>
      </c>
      <c r="D51" s="48">
        <f t="shared" si="3"/>
        <v>0</v>
      </c>
      <c r="E51" s="49">
        <f t="shared" si="3"/>
        <v>-796834601</v>
      </c>
      <c r="F51" s="50">
        <f t="shared" si="3"/>
        <v>-978310008</v>
      </c>
      <c r="G51" s="50">
        <f t="shared" si="3"/>
        <v>-145687428</v>
      </c>
      <c r="H51" s="50">
        <f t="shared" si="3"/>
        <v>-193406210</v>
      </c>
      <c r="I51" s="50">
        <f t="shared" si="3"/>
        <v>-18281612</v>
      </c>
      <c r="J51" s="50">
        <f t="shared" si="3"/>
        <v>-357375250</v>
      </c>
      <c r="K51" s="50">
        <f t="shared" si="3"/>
        <v>-83795718</v>
      </c>
      <c r="L51" s="50">
        <f t="shared" si="3"/>
        <v>-80008198</v>
      </c>
      <c r="M51" s="50">
        <f t="shared" si="3"/>
        <v>27329749</v>
      </c>
      <c r="N51" s="50">
        <f t="shared" si="3"/>
        <v>-136474167</v>
      </c>
      <c r="O51" s="50">
        <f t="shared" si="3"/>
        <v>-64498403</v>
      </c>
      <c r="P51" s="50">
        <f t="shared" si="3"/>
        <v>-68916097</v>
      </c>
      <c r="Q51" s="50">
        <f t="shared" si="3"/>
        <v>-25112443</v>
      </c>
      <c r="R51" s="50">
        <f t="shared" si="3"/>
        <v>-158526943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-652376360</v>
      </c>
      <c r="X51" s="50">
        <f t="shared" si="3"/>
        <v>-719848664</v>
      </c>
      <c r="Y51" s="50">
        <f t="shared" si="3"/>
        <v>67472304</v>
      </c>
      <c r="Z51" s="51">
        <f>+IF(X51&lt;&gt;0,+(Y51/X51)*100,0)</f>
        <v>-9.3731234597387534</v>
      </c>
      <c r="AA51" s="48">
        <f>SUM(AA48:AA50)</f>
        <v>-978310008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-430470627</v>
      </c>
      <c r="D53" s="54">
        <f>+D51-D52</f>
        <v>0</v>
      </c>
      <c r="E53" s="55">
        <f t="shared" si="4"/>
        <v>-796834601</v>
      </c>
      <c r="F53" s="56">
        <f t="shared" si="4"/>
        <v>-978310008</v>
      </c>
      <c r="G53" s="56">
        <f t="shared" si="4"/>
        <v>-145687428</v>
      </c>
      <c r="H53" s="56">
        <f t="shared" si="4"/>
        <v>-193406210</v>
      </c>
      <c r="I53" s="56">
        <f t="shared" si="4"/>
        <v>-18281612</v>
      </c>
      <c r="J53" s="56">
        <f t="shared" si="4"/>
        <v>-357375250</v>
      </c>
      <c r="K53" s="56">
        <f t="shared" si="4"/>
        <v>-83795718</v>
      </c>
      <c r="L53" s="56">
        <f t="shared" si="4"/>
        <v>-80008198</v>
      </c>
      <c r="M53" s="56">
        <f t="shared" si="4"/>
        <v>27329749</v>
      </c>
      <c r="N53" s="56">
        <f t="shared" si="4"/>
        <v>-136474167</v>
      </c>
      <c r="O53" s="56">
        <f t="shared" si="4"/>
        <v>-64498403</v>
      </c>
      <c r="P53" s="56">
        <f t="shared" si="4"/>
        <v>-68916097</v>
      </c>
      <c r="Q53" s="56">
        <f t="shared" si="4"/>
        <v>-25112443</v>
      </c>
      <c r="R53" s="56">
        <f t="shared" si="4"/>
        <v>-158526943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-652376360</v>
      </c>
      <c r="X53" s="56">
        <f t="shared" si="4"/>
        <v>-719848664</v>
      </c>
      <c r="Y53" s="56">
        <f t="shared" si="4"/>
        <v>67472304</v>
      </c>
      <c r="Z53" s="57">
        <f>+IF(X53&lt;&gt;0,+(Y53/X53)*100,0)</f>
        <v>-9.3731234597387534</v>
      </c>
      <c r="AA53" s="54">
        <f>+AA51-AA52</f>
        <v>-978310008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-430470627</v>
      </c>
      <c r="D56" s="48">
        <f>SUM(D53:D55)</f>
        <v>0</v>
      </c>
      <c r="E56" s="49">
        <f t="shared" si="5"/>
        <v>-796834601</v>
      </c>
      <c r="F56" s="50">
        <f t="shared" si="5"/>
        <v>-978310008</v>
      </c>
      <c r="G56" s="50">
        <f t="shared" si="5"/>
        <v>-145687428</v>
      </c>
      <c r="H56" s="50">
        <f t="shared" si="5"/>
        <v>-193406210</v>
      </c>
      <c r="I56" s="50">
        <f t="shared" si="5"/>
        <v>-18281612</v>
      </c>
      <c r="J56" s="50">
        <f t="shared" si="5"/>
        <v>-357375250</v>
      </c>
      <c r="K56" s="50">
        <f t="shared" si="5"/>
        <v>-83795718</v>
      </c>
      <c r="L56" s="50">
        <f t="shared" si="5"/>
        <v>-80008198</v>
      </c>
      <c r="M56" s="50">
        <f t="shared" si="5"/>
        <v>27329749</v>
      </c>
      <c r="N56" s="50">
        <f t="shared" si="5"/>
        <v>-136474167</v>
      </c>
      <c r="O56" s="50">
        <f t="shared" si="5"/>
        <v>-64498403</v>
      </c>
      <c r="P56" s="50">
        <f t="shared" si="5"/>
        <v>-68916097</v>
      </c>
      <c r="Q56" s="50">
        <f t="shared" si="5"/>
        <v>-25112443</v>
      </c>
      <c r="R56" s="50">
        <f t="shared" si="5"/>
        <v>-158526943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-652376360</v>
      </c>
      <c r="X56" s="50">
        <f t="shared" si="5"/>
        <v>-719848664</v>
      </c>
      <c r="Y56" s="50">
        <f t="shared" si="5"/>
        <v>67472304</v>
      </c>
      <c r="Z56" s="51">
        <f>+IF(X56&lt;&gt;0,+(Y56/X56)*100,0)</f>
        <v>-9.3731234597387534</v>
      </c>
      <c r="AA56" s="48">
        <f>SUM(AA53:AA55)</f>
        <v>-978310008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-430470627</v>
      </c>
      <c r="D59" s="65">
        <f>SUM(D56:D58)</f>
        <v>0</v>
      </c>
      <c r="E59" s="66">
        <f t="shared" si="6"/>
        <v>-796834601</v>
      </c>
      <c r="F59" s="67">
        <f t="shared" si="6"/>
        <v>-978310008</v>
      </c>
      <c r="G59" s="67">
        <f t="shared" si="6"/>
        <v>-145687428</v>
      </c>
      <c r="H59" s="67">
        <f t="shared" si="6"/>
        <v>-193406210</v>
      </c>
      <c r="I59" s="67">
        <f t="shared" si="6"/>
        <v>-18281612</v>
      </c>
      <c r="J59" s="67">
        <f t="shared" si="6"/>
        <v>-357375250</v>
      </c>
      <c r="K59" s="67">
        <f t="shared" si="6"/>
        <v>-83795718</v>
      </c>
      <c r="L59" s="67">
        <f t="shared" si="6"/>
        <v>-80008198</v>
      </c>
      <c r="M59" s="67">
        <f t="shared" si="6"/>
        <v>27329749</v>
      </c>
      <c r="N59" s="67">
        <f t="shared" si="6"/>
        <v>-136474167</v>
      </c>
      <c r="O59" s="67">
        <f t="shared" si="6"/>
        <v>-64498403</v>
      </c>
      <c r="P59" s="67">
        <f t="shared" si="6"/>
        <v>-68916097</v>
      </c>
      <c r="Q59" s="67">
        <f t="shared" si="6"/>
        <v>-25112443</v>
      </c>
      <c r="R59" s="67">
        <f t="shared" si="6"/>
        <v>-158526943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-652376360</v>
      </c>
      <c r="X59" s="67">
        <f t="shared" si="6"/>
        <v>-719848664</v>
      </c>
      <c r="Y59" s="67">
        <f t="shared" si="6"/>
        <v>67472304</v>
      </c>
      <c r="Z59" s="68">
        <f>+IF(X59&lt;&gt;0,+(Y59/X59)*100,0)</f>
        <v>-9.3731234597387534</v>
      </c>
      <c r="AA59" s="65">
        <f>SUM(AA56:AA58)</f>
        <v>-978310008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4602371783</v>
      </c>
      <c r="D6" s="20"/>
      <c r="E6" s="21">
        <v>5159120627</v>
      </c>
      <c r="F6" s="22">
        <v>5171943090</v>
      </c>
      <c r="G6" s="22">
        <v>490849602</v>
      </c>
      <c r="H6" s="22">
        <v>608279759</v>
      </c>
      <c r="I6" s="22">
        <v>367561916</v>
      </c>
      <c r="J6" s="22">
        <v>1466691277</v>
      </c>
      <c r="K6" s="22">
        <v>398876159</v>
      </c>
      <c r="L6" s="22">
        <v>421456375</v>
      </c>
      <c r="M6" s="22">
        <v>320558848</v>
      </c>
      <c r="N6" s="22">
        <v>1140891382</v>
      </c>
      <c r="O6" s="22">
        <v>285364597</v>
      </c>
      <c r="P6" s="22">
        <v>459786947</v>
      </c>
      <c r="Q6" s="22">
        <v>343169249</v>
      </c>
      <c r="R6" s="22">
        <v>1088320793</v>
      </c>
      <c r="S6" s="22"/>
      <c r="T6" s="22"/>
      <c r="U6" s="22"/>
      <c r="V6" s="22"/>
      <c r="W6" s="22">
        <v>3695903452</v>
      </c>
      <c r="X6" s="22">
        <v>3878957340</v>
      </c>
      <c r="Y6" s="22">
        <v>-183053888</v>
      </c>
      <c r="Z6" s="23">
        <v>-4.7191518739414651</v>
      </c>
      <c r="AA6" s="20">
        <v>5171943090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62093</v>
      </c>
      <c r="D10" s="20"/>
      <c r="E10" s="21">
        <v>65000</v>
      </c>
      <c r="F10" s="22">
        <v>65000</v>
      </c>
      <c r="G10" s="22">
        <v>-60007</v>
      </c>
      <c r="H10" s="22">
        <v>-4001335</v>
      </c>
      <c r="I10" s="22">
        <v>-155382</v>
      </c>
      <c r="J10" s="22">
        <v>-4216724</v>
      </c>
      <c r="K10" s="22">
        <v>3635</v>
      </c>
      <c r="L10" s="22">
        <v>4383</v>
      </c>
      <c r="M10" s="22">
        <v>4548</v>
      </c>
      <c r="N10" s="22">
        <v>12566</v>
      </c>
      <c r="O10" s="22">
        <v>6018</v>
      </c>
      <c r="P10" s="22">
        <v>744809</v>
      </c>
      <c r="Q10" s="22">
        <v>1270477</v>
      </c>
      <c r="R10" s="22">
        <v>2021304</v>
      </c>
      <c r="S10" s="22"/>
      <c r="T10" s="22"/>
      <c r="U10" s="22"/>
      <c r="V10" s="22"/>
      <c r="W10" s="22">
        <v>-2182854</v>
      </c>
      <c r="X10" s="22">
        <v>48753</v>
      </c>
      <c r="Y10" s="22">
        <v>-2231607</v>
      </c>
      <c r="Z10" s="23">
        <v>-4577.3737000799947</v>
      </c>
      <c r="AA10" s="20">
        <v>65000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-97625462</v>
      </c>
      <c r="D13" s="20"/>
      <c r="E13" s="21">
        <v>104287600</v>
      </c>
      <c r="F13" s="22">
        <v>83733180</v>
      </c>
      <c r="G13" s="22">
        <v>99994071</v>
      </c>
      <c r="H13" s="22">
        <v>98667159</v>
      </c>
      <c r="I13" s="22">
        <v>97348117</v>
      </c>
      <c r="J13" s="22">
        <v>296009347</v>
      </c>
      <c r="K13" s="22">
        <v>94795580</v>
      </c>
      <c r="L13" s="22">
        <v>96267073</v>
      </c>
      <c r="M13" s="22">
        <v>104924678</v>
      </c>
      <c r="N13" s="22">
        <v>295987331</v>
      </c>
      <c r="O13" s="22">
        <v>-503157983</v>
      </c>
      <c r="P13" s="22">
        <v>95998150</v>
      </c>
      <c r="Q13" s="22">
        <v>105022595</v>
      </c>
      <c r="R13" s="22">
        <v>-302137238</v>
      </c>
      <c r="S13" s="22"/>
      <c r="T13" s="22"/>
      <c r="U13" s="22"/>
      <c r="V13" s="22"/>
      <c r="W13" s="22">
        <v>289859440</v>
      </c>
      <c r="X13" s="22">
        <v>62799885</v>
      </c>
      <c r="Y13" s="22">
        <v>227059555</v>
      </c>
      <c r="Z13" s="23">
        <v>361.5604630486186</v>
      </c>
      <c r="AA13" s="20">
        <v>83733180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15763</v>
      </c>
      <c r="D17" s="20"/>
      <c r="E17" s="21">
        <v>15000</v>
      </c>
      <c r="F17" s="22">
        <v>15770</v>
      </c>
      <c r="G17" s="22">
        <v>1314</v>
      </c>
      <c r="H17" s="22">
        <v>1314</v>
      </c>
      <c r="I17" s="22">
        <v>1314</v>
      </c>
      <c r="J17" s="22">
        <v>3942</v>
      </c>
      <c r="K17" s="22">
        <v>1314</v>
      </c>
      <c r="L17" s="22">
        <v>1314</v>
      </c>
      <c r="M17" s="22">
        <v>1314</v>
      </c>
      <c r="N17" s="22">
        <v>3942</v>
      </c>
      <c r="O17" s="22">
        <v>1314</v>
      </c>
      <c r="P17" s="22">
        <v>1314</v>
      </c>
      <c r="Q17" s="22">
        <v>1314</v>
      </c>
      <c r="R17" s="22">
        <v>3942</v>
      </c>
      <c r="S17" s="22"/>
      <c r="T17" s="22"/>
      <c r="U17" s="22"/>
      <c r="V17" s="22"/>
      <c r="W17" s="22">
        <v>11826</v>
      </c>
      <c r="X17" s="22">
        <v>11826</v>
      </c>
      <c r="Y17" s="22"/>
      <c r="Z17" s="23"/>
      <c r="AA17" s="20">
        <v>15770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454647</v>
      </c>
      <c r="D19" s="20"/>
      <c r="E19" s="21">
        <v>230000</v>
      </c>
      <c r="F19" s="22">
        <v>31900</v>
      </c>
      <c r="G19" s="22"/>
      <c r="H19" s="22"/>
      <c r="I19" s="22">
        <v>493</v>
      </c>
      <c r="J19" s="22">
        <v>493</v>
      </c>
      <c r="K19" s="22">
        <v>121</v>
      </c>
      <c r="L19" s="22">
        <v>-10</v>
      </c>
      <c r="M19" s="22">
        <v>10</v>
      </c>
      <c r="N19" s="22">
        <v>121</v>
      </c>
      <c r="O19" s="22">
        <v>570</v>
      </c>
      <c r="P19" s="22">
        <v>27979</v>
      </c>
      <c r="Q19" s="22">
        <v>-25</v>
      </c>
      <c r="R19" s="22">
        <v>28524</v>
      </c>
      <c r="S19" s="22"/>
      <c r="T19" s="22"/>
      <c r="U19" s="22"/>
      <c r="V19" s="22"/>
      <c r="W19" s="22">
        <v>29138</v>
      </c>
      <c r="X19" s="22">
        <v>23922</v>
      </c>
      <c r="Y19" s="22">
        <v>5216</v>
      </c>
      <c r="Z19" s="23">
        <v>21.804196973497199</v>
      </c>
      <c r="AA19" s="20">
        <v>31900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660110</v>
      </c>
      <c r="D23" s="20"/>
      <c r="E23" s="21">
        <v>850000</v>
      </c>
      <c r="F23" s="22">
        <v>1217400</v>
      </c>
      <c r="G23" s="22">
        <v>126039</v>
      </c>
      <c r="H23" s="22">
        <v>114783</v>
      </c>
      <c r="I23" s="22">
        <v>88234</v>
      </c>
      <c r="J23" s="22">
        <v>329056</v>
      </c>
      <c r="K23" s="22">
        <v>83270</v>
      </c>
      <c r="L23" s="22">
        <v>181360</v>
      </c>
      <c r="M23" s="22">
        <v>165906</v>
      </c>
      <c r="N23" s="22">
        <v>430536</v>
      </c>
      <c r="O23" s="22">
        <v>83478</v>
      </c>
      <c r="P23" s="22">
        <v>1225470</v>
      </c>
      <c r="Q23" s="22">
        <v>598755</v>
      </c>
      <c r="R23" s="22">
        <v>1907703</v>
      </c>
      <c r="S23" s="22"/>
      <c r="T23" s="22"/>
      <c r="U23" s="22"/>
      <c r="V23" s="22"/>
      <c r="W23" s="22">
        <v>2667295</v>
      </c>
      <c r="X23" s="22">
        <v>913050</v>
      </c>
      <c r="Y23" s="22">
        <v>1754245</v>
      </c>
      <c r="Z23" s="23">
        <v>192.13022287936039</v>
      </c>
      <c r="AA23" s="20">
        <v>1217400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68540139</v>
      </c>
      <c r="D25" s="20"/>
      <c r="E25" s="21">
        <v>41388990</v>
      </c>
      <c r="F25" s="22">
        <v>43042910</v>
      </c>
      <c r="G25" s="22">
        <v>1035913</v>
      </c>
      <c r="H25" s="22">
        <v>1095753</v>
      </c>
      <c r="I25" s="22">
        <v>12442516</v>
      </c>
      <c r="J25" s="22">
        <v>14574182</v>
      </c>
      <c r="K25" s="22">
        <v>872522</v>
      </c>
      <c r="L25" s="22">
        <v>1048420</v>
      </c>
      <c r="M25" s="22">
        <v>896845</v>
      </c>
      <c r="N25" s="22">
        <v>2817787</v>
      </c>
      <c r="O25" s="22">
        <v>910752</v>
      </c>
      <c r="P25" s="22">
        <v>837346</v>
      </c>
      <c r="Q25" s="22">
        <v>870561</v>
      </c>
      <c r="R25" s="22">
        <v>2618659</v>
      </c>
      <c r="S25" s="22"/>
      <c r="T25" s="22"/>
      <c r="U25" s="22"/>
      <c r="V25" s="22"/>
      <c r="W25" s="22">
        <v>20010628</v>
      </c>
      <c r="X25" s="22">
        <v>32282181</v>
      </c>
      <c r="Y25" s="22">
        <v>-12271553</v>
      </c>
      <c r="Z25" s="23">
        <v>-38.013395067700039</v>
      </c>
      <c r="AA25" s="20">
        <v>43042910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4574479073</v>
      </c>
      <c r="D32" s="29">
        <f t="shared" ref="D32:Y32" si="0">SUM(D6:D31)</f>
        <v>0</v>
      </c>
      <c r="E32" s="30">
        <f t="shared" si="0"/>
        <v>5305957217</v>
      </c>
      <c r="F32" s="31">
        <f t="shared" si="0"/>
        <v>5300049250</v>
      </c>
      <c r="G32" s="31">
        <f t="shared" si="0"/>
        <v>591946932</v>
      </c>
      <c r="H32" s="31">
        <f t="shared" si="0"/>
        <v>704157433</v>
      </c>
      <c r="I32" s="31">
        <f t="shared" si="0"/>
        <v>477287208</v>
      </c>
      <c r="J32" s="31">
        <f t="shared" si="0"/>
        <v>1773391573</v>
      </c>
      <c r="K32" s="31">
        <f t="shared" si="0"/>
        <v>494632601</v>
      </c>
      <c r="L32" s="31">
        <f t="shared" si="0"/>
        <v>518958915</v>
      </c>
      <c r="M32" s="31">
        <f t="shared" si="0"/>
        <v>426552149</v>
      </c>
      <c r="N32" s="31">
        <f t="shared" si="0"/>
        <v>1440143665</v>
      </c>
      <c r="O32" s="31">
        <f t="shared" si="0"/>
        <v>-216791254</v>
      </c>
      <c r="P32" s="31">
        <f t="shared" si="0"/>
        <v>558622015</v>
      </c>
      <c r="Q32" s="31">
        <f t="shared" si="0"/>
        <v>450932926</v>
      </c>
      <c r="R32" s="31">
        <f t="shared" si="0"/>
        <v>792763687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4006298925</v>
      </c>
      <c r="X32" s="31">
        <f t="shared" si="0"/>
        <v>3975036957</v>
      </c>
      <c r="Y32" s="31">
        <f t="shared" si="0"/>
        <v>31261968</v>
      </c>
      <c r="Z32" s="32">
        <f>+IF(X32&lt;&gt;0,+(Y32/X32)*100,0)</f>
        <v>0.78645729179820556</v>
      </c>
      <c r="AA32" s="29">
        <f>SUM(AA6:AA31)</f>
        <v>5300049250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414141596</v>
      </c>
      <c r="D34" s="20"/>
      <c r="E34" s="21">
        <v>491147740</v>
      </c>
      <c r="F34" s="22">
        <v>498925180</v>
      </c>
      <c r="G34" s="22">
        <v>35510346</v>
      </c>
      <c r="H34" s="22">
        <v>24719326</v>
      </c>
      <c r="I34" s="22">
        <v>36001197</v>
      </c>
      <c r="J34" s="22">
        <v>96230869</v>
      </c>
      <c r="K34" s="22">
        <v>35798587</v>
      </c>
      <c r="L34" s="22">
        <v>46161735</v>
      </c>
      <c r="M34" s="22">
        <v>35165609</v>
      </c>
      <c r="N34" s="22">
        <v>117125931</v>
      </c>
      <c r="O34" s="22">
        <v>34347029</v>
      </c>
      <c r="P34" s="22">
        <v>34978764</v>
      </c>
      <c r="Q34" s="22">
        <v>36716054</v>
      </c>
      <c r="R34" s="22">
        <v>106041847</v>
      </c>
      <c r="S34" s="22"/>
      <c r="T34" s="22"/>
      <c r="U34" s="22"/>
      <c r="V34" s="22"/>
      <c r="W34" s="22">
        <v>319398647</v>
      </c>
      <c r="X34" s="22">
        <v>374193918</v>
      </c>
      <c r="Y34" s="22">
        <v>-54795271</v>
      </c>
      <c r="Z34" s="23">
        <v>-14.643549337432043</v>
      </c>
      <c r="AA34" s="20">
        <v>498925180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4705197689</v>
      </c>
      <c r="D36" s="20"/>
      <c r="E36" s="21">
        <v>5632329340</v>
      </c>
      <c r="F36" s="22">
        <v>5632844790</v>
      </c>
      <c r="G36" s="22">
        <v>711168608</v>
      </c>
      <c r="H36" s="22">
        <v>616408313</v>
      </c>
      <c r="I36" s="22">
        <v>457298560</v>
      </c>
      <c r="J36" s="22">
        <v>1784875481</v>
      </c>
      <c r="K36" s="22">
        <v>421614239</v>
      </c>
      <c r="L36" s="22">
        <v>399985645</v>
      </c>
      <c r="M36" s="22">
        <v>350074357</v>
      </c>
      <c r="N36" s="22">
        <v>1171674241</v>
      </c>
      <c r="O36" s="22">
        <v>377264803</v>
      </c>
      <c r="P36" s="22">
        <v>1158770545</v>
      </c>
      <c r="Q36" s="22">
        <v>-357365131</v>
      </c>
      <c r="R36" s="22">
        <v>1178670217</v>
      </c>
      <c r="S36" s="22"/>
      <c r="T36" s="22"/>
      <c r="U36" s="22"/>
      <c r="V36" s="22"/>
      <c r="W36" s="22">
        <v>4135219939</v>
      </c>
      <c r="X36" s="22">
        <v>4224633597</v>
      </c>
      <c r="Y36" s="22">
        <v>-89413658</v>
      </c>
      <c r="Z36" s="23">
        <v>-2.1164831445618026</v>
      </c>
      <c r="AA36" s="20">
        <v>5632844790</v>
      </c>
    </row>
    <row r="37" spans="1:27" ht="13.5" x14ac:dyDescent="0.25">
      <c r="A37" s="19" t="s">
        <v>63</v>
      </c>
      <c r="B37" s="15" t="s">
        <v>32</v>
      </c>
      <c r="C37" s="20">
        <v>67442070</v>
      </c>
      <c r="D37" s="20"/>
      <c r="E37" s="21">
        <v>85193890</v>
      </c>
      <c r="F37" s="22">
        <v>88004890</v>
      </c>
      <c r="G37" s="22">
        <v>5016255</v>
      </c>
      <c r="H37" s="22">
        <v>8830577</v>
      </c>
      <c r="I37" s="22">
        <v>6948278</v>
      </c>
      <c r="J37" s="22">
        <v>20795110</v>
      </c>
      <c r="K37" s="22">
        <v>3924326</v>
      </c>
      <c r="L37" s="22">
        <v>2409552</v>
      </c>
      <c r="M37" s="22">
        <v>2506679</v>
      </c>
      <c r="N37" s="22">
        <v>8840557</v>
      </c>
      <c r="O37" s="22">
        <v>2778872</v>
      </c>
      <c r="P37" s="22">
        <v>2997864</v>
      </c>
      <c r="Q37" s="22">
        <v>4055099</v>
      </c>
      <c r="R37" s="22">
        <v>9831835</v>
      </c>
      <c r="S37" s="22"/>
      <c r="T37" s="22"/>
      <c r="U37" s="22"/>
      <c r="V37" s="22"/>
      <c r="W37" s="22">
        <v>39467502</v>
      </c>
      <c r="X37" s="22">
        <v>66003633</v>
      </c>
      <c r="Y37" s="22">
        <v>-26536131</v>
      </c>
      <c r="Z37" s="23">
        <v>-40.204046040920197</v>
      </c>
      <c r="AA37" s="20">
        <v>88004890</v>
      </c>
    </row>
    <row r="38" spans="1:27" ht="13.5" x14ac:dyDescent="0.25">
      <c r="A38" s="19" t="s">
        <v>64</v>
      </c>
      <c r="B38" s="15" t="s">
        <v>32</v>
      </c>
      <c r="C38" s="20">
        <v>-179020711</v>
      </c>
      <c r="D38" s="20"/>
      <c r="E38" s="21">
        <v>91447080</v>
      </c>
      <c r="F38" s="22">
        <v>91447080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68585310</v>
      </c>
      <c r="Y38" s="22">
        <v>-68585310</v>
      </c>
      <c r="Z38" s="23">
        <v>-100</v>
      </c>
      <c r="AA38" s="20">
        <v>91447080</v>
      </c>
    </row>
    <row r="39" spans="1:27" ht="13.5" x14ac:dyDescent="0.25">
      <c r="A39" s="19" t="s">
        <v>65</v>
      </c>
      <c r="B39" s="15" t="s">
        <v>32</v>
      </c>
      <c r="C39" s="20">
        <v>145884464</v>
      </c>
      <c r="D39" s="20"/>
      <c r="E39" s="21">
        <v>187448270</v>
      </c>
      <c r="F39" s="22">
        <v>140586180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85048147</v>
      </c>
      <c r="Q39" s="22"/>
      <c r="R39" s="22">
        <v>85048147</v>
      </c>
      <c r="S39" s="22"/>
      <c r="T39" s="22"/>
      <c r="U39" s="22"/>
      <c r="V39" s="22"/>
      <c r="W39" s="22">
        <v>85048147</v>
      </c>
      <c r="X39" s="22">
        <v>105439644</v>
      </c>
      <c r="Y39" s="22">
        <v>-20391497</v>
      </c>
      <c r="Z39" s="23">
        <v>-19.339497200882054</v>
      </c>
      <c r="AA39" s="20">
        <v>140586180</v>
      </c>
    </row>
    <row r="40" spans="1:27" ht="13.5" x14ac:dyDescent="0.25">
      <c r="A40" s="19" t="s">
        <v>40</v>
      </c>
      <c r="B40" s="15" t="s">
        <v>32</v>
      </c>
      <c r="C40" s="20">
        <v>36678658</v>
      </c>
      <c r="D40" s="20"/>
      <c r="E40" s="21">
        <v>34860900</v>
      </c>
      <c r="F40" s="22">
        <v>34860900</v>
      </c>
      <c r="G40" s="22">
        <v>8977949</v>
      </c>
      <c r="H40" s="22">
        <v>-12659289</v>
      </c>
      <c r="I40" s="22">
        <v>3935673</v>
      </c>
      <c r="J40" s="22">
        <v>254333</v>
      </c>
      <c r="K40" s="22">
        <v>257618</v>
      </c>
      <c r="L40" s="22">
        <v>5009200</v>
      </c>
      <c r="M40" s="22">
        <v>274657</v>
      </c>
      <c r="N40" s="22">
        <v>5541475</v>
      </c>
      <c r="O40" s="22">
        <v>8116340</v>
      </c>
      <c r="P40" s="22">
        <v>184202</v>
      </c>
      <c r="Q40" s="22">
        <v>3738665</v>
      </c>
      <c r="R40" s="22">
        <v>12039207</v>
      </c>
      <c r="S40" s="22"/>
      <c r="T40" s="22"/>
      <c r="U40" s="22"/>
      <c r="V40" s="22"/>
      <c r="W40" s="22">
        <v>17835015</v>
      </c>
      <c r="X40" s="22">
        <v>26145675</v>
      </c>
      <c r="Y40" s="22">
        <v>-8310660</v>
      </c>
      <c r="Z40" s="23">
        <v>-31.785983723885497</v>
      </c>
      <c r="AA40" s="20">
        <v>34860900</v>
      </c>
    </row>
    <row r="41" spans="1:27" ht="13.5" x14ac:dyDescent="0.25">
      <c r="A41" s="19" t="s">
        <v>66</v>
      </c>
      <c r="B41" s="15" t="s">
        <v>32</v>
      </c>
      <c r="C41" s="20">
        <v>85711490</v>
      </c>
      <c r="D41" s="20"/>
      <c r="E41" s="21">
        <v>102229950</v>
      </c>
      <c r="F41" s="22">
        <v>94978950</v>
      </c>
      <c r="G41" s="22">
        <v>498499</v>
      </c>
      <c r="H41" s="22">
        <v>5066179</v>
      </c>
      <c r="I41" s="22">
        <v>1954111</v>
      </c>
      <c r="J41" s="22">
        <v>7518789</v>
      </c>
      <c r="K41" s="22">
        <v>19867315</v>
      </c>
      <c r="L41" s="22">
        <v>9369113</v>
      </c>
      <c r="M41" s="22">
        <v>7772990</v>
      </c>
      <c r="N41" s="22">
        <v>37009418</v>
      </c>
      <c r="O41" s="22">
        <v>8891858</v>
      </c>
      <c r="P41" s="22">
        <v>10104669</v>
      </c>
      <c r="Q41" s="22">
        <v>11450213</v>
      </c>
      <c r="R41" s="22">
        <v>30446740</v>
      </c>
      <c r="S41" s="22"/>
      <c r="T41" s="22"/>
      <c r="U41" s="22"/>
      <c r="V41" s="22"/>
      <c r="W41" s="22">
        <v>74974947</v>
      </c>
      <c r="X41" s="22">
        <v>71234217</v>
      </c>
      <c r="Y41" s="22">
        <v>3740730</v>
      </c>
      <c r="Z41" s="23">
        <v>5.2513106166380688</v>
      </c>
      <c r="AA41" s="20">
        <v>94978950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227562611</v>
      </c>
      <c r="D43" s="20"/>
      <c r="E43" s="21">
        <v>19899860</v>
      </c>
      <c r="F43" s="22">
        <v>19899860</v>
      </c>
      <c r="G43" s="22"/>
      <c r="H43" s="22">
        <v>8260298</v>
      </c>
      <c r="I43" s="22"/>
      <c r="J43" s="22">
        <v>8260298</v>
      </c>
      <c r="K43" s="22">
        <v>284228</v>
      </c>
      <c r="L43" s="22">
        <v>800032</v>
      </c>
      <c r="M43" s="22">
        <v>1050799</v>
      </c>
      <c r="N43" s="22">
        <v>2135059</v>
      </c>
      <c r="O43" s="22"/>
      <c r="P43" s="22"/>
      <c r="Q43" s="22">
        <v>1885875</v>
      </c>
      <c r="R43" s="22">
        <v>1885875</v>
      </c>
      <c r="S43" s="22"/>
      <c r="T43" s="22"/>
      <c r="U43" s="22"/>
      <c r="V43" s="22"/>
      <c r="W43" s="22">
        <v>12281232</v>
      </c>
      <c r="X43" s="22">
        <v>14924898</v>
      </c>
      <c r="Y43" s="22">
        <v>-2643666</v>
      </c>
      <c r="Z43" s="23">
        <v>-17.71312607965562</v>
      </c>
      <c r="AA43" s="20">
        <v>19899860</v>
      </c>
    </row>
    <row r="44" spans="1:27" ht="13.5" x14ac:dyDescent="0.25">
      <c r="A44" s="19" t="s">
        <v>69</v>
      </c>
      <c r="B44" s="15" t="s">
        <v>32</v>
      </c>
      <c r="C44" s="20">
        <v>25094447</v>
      </c>
      <c r="D44" s="20"/>
      <c r="E44" s="21">
        <v>41553870</v>
      </c>
      <c r="F44" s="22">
        <v>38422190</v>
      </c>
      <c r="G44" s="22">
        <v>468282</v>
      </c>
      <c r="H44" s="22">
        <v>1740130</v>
      </c>
      <c r="I44" s="22">
        <v>5837280</v>
      </c>
      <c r="J44" s="22">
        <v>8045692</v>
      </c>
      <c r="K44" s="22">
        <v>2564486</v>
      </c>
      <c r="L44" s="22">
        <v>2415466</v>
      </c>
      <c r="M44" s="22">
        <v>1253191</v>
      </c>
      <c r="N44" s="22">
        <v>6233143</v>
      </c>
      <c r="O44" s="22">
        <v>2067044</v>
      </c>
      <c r="P44" s="22">
        <v>1411701</v>
      </c>
      <c r="Q44" s="22">
        <v>1639872</v>
      </c>
      <c r="R44" s="22">
        <v>5118617</v>
      </c>
      <c r="S44" s="22"/>
      <c r="T44" s="22"/>
      <c r="U44" s="22"/>
      <c r="V44" s="22"/>
      <c r="W44" s="22">
        <v>19397452</v>
      </c>
      <c r="X44" s="22">
        <v>28816650</v>
      </c>
      <c r="Y44" s="22">
        <v>-9419198</v>
      </c>
      <c r="Z44" s="23">
        <v>-32.686651640631368</v>
      </c>
      <c r="AA44" s="20">
        <v>38422190</v>
      </c>
    </row>
    <row r="45" spans="1:27" ht="13.5" x14ac:dyDescent="0.25">
      <c r="A45" s="19" t="s">
        <v>70</v>
      </c>
      <c r="B45" s="15" t="s">
        <v>32</v>
      </c>
      <c r="C45" s="20">
        <v>-703540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5527988774</v>
      </c>
      <c r="D47" s="29">
        <f t="shared" ref="D47:Y47" si="1">SUM(D34:D46)</f>
        <v>0</v>
      </c>
      <c r="E47" s="30">
        <f t="shared" si="1"/>
        <v>6686110900</v>
      </c>
      <c r="F47" s="31">
        <f t="shared" si="1"/>
        <v>6639970020</v>
      </c>
      <c r="G47" s="31">
        <f t="shared" si="1"/>
        <v>761639939</v>
      </c>
      <c r="H47" s="31">
        <f t="shared" si="1"/>
        <v>652365534</v>
      </c>
      <c r="I47" s="31">
        <f t="shared" si="1"/>
        <v>511975099</v>
      </c>
      <c r="J47" s="31">
        <f t="shared" si="1"/>
        <v>1925980572</v>
      </c>
      <c r="K47" s="31">
        <f t="shared" si="1"/>
        <v>484310799</v>
      </c>
      <c r="L47" s="31">
        <f t="shared" si="1"/>
        <v>466150743</v>
      </c>
      <c r="M47" s="31">
        <f t="shared" si="1"/>
        <v>398098282</v>
      </c>
      <c r="N47" s="31">
        <f t="shared" si="1"/>
        <v>1348559824</v>
      </c>
      <c r="O47" s="31">
        <f t="shared" si="1"/>
        <v>433465946</v>
      </c>
      <c r="P47" s="31">
        <f t="shared" si="1"/>
        <v>1293495892</v>
      </c>
      <c r="Q47" s="31">
        <f t="shared" si="1"/>
        <v>-297879353</v>
      </c>
      <c r="R47" s="31">
        <f t="shared" si="1"/>
        <v>1429082485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4703622881</v>
      </c>
      <c r="X47" s="31">
        <f t="shared" si="1"/>
        <v>4979977542</v>
      </c>
      <c r="Y47" s="31">
        <f t="shared" si="1"/>
        <v>-276354661</v>
      </c>
      <c r="Z47" s="32">
        <f>+IF(X47&lt;&gt;0,+(Y47/X47)*100,0)</f>
        <v>-5.5493154069328128</v>
      </c>
      <c r="AA47" s="29">
        <f>SUM(AA34:AA46)</f>
        <v>6639970020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-953509701</v>
      </c>
      <c r="D48" s="39">
        <f t="shared" si="2"/>
        <v>0</v>
      </c>
      <c r="E48" s="40">
        <f t="shared" si="2"/>
        <v>-1380153683</v>
      </c>
      <c r="F48" s="41">
        <f t="shared" si="2"/>
        <v>-1339920770</v>
      </c>
      <c r="G48" s="41">
        <f t="shared" si="2"/>
        <v>-169693007</v>
      </c>
      <c r="H48" s="41">
        <f t="shared" si="2"/>
        <v>51791899</v>
      </c>
      <c r="I48" s="41">
        <f t="shared" si="2"/>
        <v>-34687891</v>
      </c>
      <c r="J48" s="41">
        <f t="shared" si="2"/>
        <v>-152588999</v>
      </c>
      <c r="K48" s="41">
        <f t="shared" si="2"/>
        <v>10321802</v>
      </c>
      <c r="L48" s="41">
        <f t="shared" si="2"/>
        <v>52808172</v>
      </c>
      <c r="M48" s="41">
        <f t="shared" si="2"/>
        <v>28453867</v>
      </c>
      <c r="N48" s="41">
        <f t="shared" si="2"/>
        <v>91583841</v>
      </c>
      <c r="O48" s="41">
        <f t="shared" si="2"/>
        <v>-650257200</v>
      </c>
      <c r="P48" s="41">
        <f t="shared" si="2"/>
        <v>-734873877</v>
      </c>
      <c r="Q48" s="41">
        <f t="shared" si="2"/>
        <v>748812279</v>
      </c>
      <c r="R48" s="41">
        <f t="shared" si="2"/>
        <v>-636318798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-697323956</v>
      </c>
      <c r="X48" s="41">
        <f t="shared" si="2"/>
        <v>-1004940585</v>
      </c>
      <c r="Y48" s="41">
        <f t="shared" si="2"/>
        <v>307616629</v>
      </c>
      <c r="Z48" s="42">
        <f>+IF(X48&lt;&gt;0,+(Y48/X48)*100,0)</f>
        <v>-30.610429471310486</v>
      </c>
      <c r="AA48" s="39">
        <f>+AA32-AA47</f>
        <v>-1339920770</v>
      </c>
    </row>
    <row r="49" spans="1:27" ht="25.5" x14ac:dyDescent="0.25">
      <c r="A49" s="43" t="s">
        <v>74</v>
      </c>
      <c r="B49" s="15" t="s">
        <v>32</v>
      </c>
      <c r="C49" s="20">
        <v>132096088</v>
      </c>
      <c r="D49" s="20"/>
      <c r="E49" s="21">
        <v>217844650</v>
      </c>
      <c r="F49" s="22">
        <v>223889220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67675831</v>
      </c>
      <c r="R49" s="22">
        <v>67675831</v>
      </c>
      <c r="S49" s="22"/>
      <c r="T49" s="22"/>
      <c r="U49" s="22"/>
      <c r="V49" s="22"/>
      <c r="W49" s="22">
        <v>67675831</v>
      </c>
      <c r="X49" s="22">
        <v>167916906</v>
      </c>
      <c r="Y49" s="22">
        <v>-100241075</v>
      </c>
      <c r="Z49" s="23">
        <v>-59.696833027640473</v>
      </c>
      <c r="AA49" s="20">
        <v>223889220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-821413613</v>
      </c>
      <c r="D51" s="48">
        <f t="shared" si="3"/>
        <v>0</v>
      </c>
      <c r="E51" s="49">
        <f t="shared" si="3"/>
        <v>-1162309033</v>
      </c>
      <c r="F51" s="50">
        <f t="shared" si="3"/>
        <v>-1116031550</v>
      </c>
      <c r="G51" s="50">
        <f t="shared" si="3"/>
        <v>-169693007</v>
      </c>
      <c r="H51" s="50">
        <f t="shared" si="3"/>
        <v>51791899</v>
      </c>
      <c r="I51" s="50">
        <f t="shared" si="3"/>
        <v>-34687891</v>
      </c>
      <c r="J51" s="50">
        <f t="shared" si="3"/>
        <v>-152588999</v>
      </c>
      <c r="K51" s="50">
        <f t="shared" si="3"/>
        <v>10321802</v>
      </c>
      <c r="L51" s="50">
        <f t="shared" si="3"/>
        <v>52808172</v>
      </c>
      <c r="M51" s="50">
        <f t="shared" si="3"/>
        <v>28453867</v>
      </c>
      <c r="N51" s="50">
        <f t="shared" si="3"/>
        <v>91583841</v>
      </c>
      <c r="O51" s="50">
        <f t="shared" si="3"/>
        <v>-650257200</v>
      </c>
      <c r="P51" s="50">
        <f t="shared" si="3"/>
        <v>-734873877</v>
      </c>
      <c r="Q51" s="50">
        <f t="shared" si="3"/>
        <v>816488110</v>
      </c>
      <c r="R51" s="50">
        <f t="shared" si="3"/>
        <v>-568642967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-629648125</v>
      </c>
      <c r="X51" s="50">
        <f t="shared" si="3"/>
        <v>-837023679</v>
      </c>
      <c r="Y51" s="50">
        <f t="shared" si="3"/>
        <v>207375554</v>
      </c>
      <c r="Z51" s="51">
        <f>+IF(X51&lt;&gt;0,+(Y51/X51)*100,0)</f>
        <v>-24.775350949181451</v>
      </c>
      <c r="AA51" s="48">
        <f>SUM(AA48:AA50)</f>
        <v>-1116031550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-821413613</v>
      </c>
      <c r="D53" s="54">
        <f>+D51-D52</f>
        <v>0</v>
      </c>
      <c r="E53" s="55">
        <f t="shared" si="4"/>
        <v>-1162309033</v>
      </c>
      <c r="F53" s="56">
        <f t="shared" si="4"/>
        <v>-1116031550</v>
      </c>
      <c r="G53" s="56">
        <f t="shared" si="4"/>
        <v>-169693007</v>
      </c>
      <c r="H53" s="56">
        <f t="shared" si="4"/>
        <v>51791899</v>
      </c>
      <c r="I53" s="56">
        <f t="shared" si="4"/>
        <v>-34687891</v>
      </c>
      <c r="J53" s="56">
        <f t="shared" si="4"/>
        <v>-152588999</v>
      </c>
      <c r="K53" s="56">
        <f t="shared" si="4"/>
        <v>10321802</v>
      </c>
      <c r="L53" s="56">
        <f t="shared" si="4"/>
        <v>52808172</v>
      </c>
      <c r="M53" s="56">
        <f t="shared" si="4"/>
        <v>28453867</v>
      </c>
      <c r="N53" s="56">
        <f t="shared" si="4"/>
        <v>91583841</v>
      </c>
      <c r="O53" s="56">
        <f t="shared" si="4"/>
        <v>-650257200</v>
      </c>
      <c r="P53" s="56">
        <f t="shared" si="4"/>
        <v>-734873877</v>
      </c>
      <c r="Q53" s="56">
        <f t="shared" si="4"/>
        <v>816488110</v>
      </c>
      <c r="R53" s="56">
        <f t="shared" si="4"/>
        <v>-568642967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-629648125</v>
      </c>
      <c r="X53" s="56">
        <f t="shared" si="4"/>
        <v>-837023679</v>
      </c>
      <c r="Y53" s="56">
        <f t="shared" si="4"/>
        <v>207375554</v>
      </c>
      <c r="Z53" s="57">
        <f>+IF(X53&lt;&gt;0,+(Y53/X53)*100,0)</f>
        <v>-24.775350949181451</v>
      </c>
      <c r="AA53" s="54">
        <f>+AA51-AA52</f>
        <v>-1116031550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-821413613</v>
      </c>
      <c r="D56" s="48">
        <f>SUM(D53:D55)</f>
        <v>0</v>
      </c>
      <c r="E56" s="49">
        <f t="shared" si="5"/>
        <v>-1162309033</v>
      </c>
      <c r="F56" s="50">
        <f t="shared" si="5"/>
        <v>-1116031550</v>
      </c>
      <c r="G56" s="50">
        <f t="shared" si="5"/>
        <v>-169693007</v>
      </c>
      <c r="H56" s="50">
        <f t="shared" si="5"/>
        <v>51791899</v>
      </c>
      <c r="I56" s="50">
        <f t="shared" si="5"/>
        <v>-34687891</v>
      </c>
      <c r="J56" s="50">
        <f t="shared" si="5"/>
        <v>-152588999</v>
      </c>
      <c r="K56" s="50">
        <f t="shared" si="5"/>
        <v>10321802</v>
      </c>
      <c r="L56" s="50">
        <f t="shared" si="5"/>
        <v>52808172</v>
      </c>
      <c r="M56" s="50">
        <f t="shared" si="5"/>
        <v>28453867</v>
      </c>
      <c r="N56" s="50">
        <f t="shared" si="5"/>
        <v>91583841</v>
      </c>
      <c r="O56" s="50">
        <f t="shared" si="5"/>
        <v>-650257200</v>
      </c>
      <c r="P56" s="50">
        <f t="shared" si="5"/>
        <v>-734873877</v>
      </c>
      <c r="Q56" s="50">
        <f t="shared" si="5"/>
        <v>816488110</v>
      </c>
      <c r="R56" s="50">
        <f t="shared" si="5"/>
        <v>-568642967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-629648125</v>
      </c>
      <c r="X56" s="50">
        <f t="shared" si="5"/>
        <v>-837023679</v>
      </c>
      <c r="Y56" s="50">
        <f t="shared" si="5"/>
        <v>207375554</v>
      </c>
      <c r="Z56" s="51">
        <f>+IF(X56&lt;&gt;0,+(Y56/X56)*100,0)</f>
        <v>-24.775350949181451</v>
      </c>
      <c r="AA56" s="48">
        <f>SUM(AA53:AA55)</f>
        <v>-1116031550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-821413613</v>
      </c>
      <c r="D59" s="65">
        <f>SUM(D56:D58)</f>
        <v>0</v>
      </c>
      <c r="E59" s="66">
        <f t="shared" si="6"/>
        <v>-1162309033</v>
      </c>
      <c r="F59" s="67">
        <f t="shared" si="6"/>
        <v>-1116031550</v>
      </c>
      <c r="G59" s="67">
        <f t="shared" si="6"/>
        <v>-169693007</v>
      </c>
      <c r="H59" s="67">
        <f t="shared" si="6"/>
        <v>51791899</v>
      </c>
      <c r="I59" s="67">
        <f t="shared" si="6"/>
        <v>-34687891</v>
      </c>
      <c r="J59" s="67">
        <f t="shared" si="6"/>
        <v>-152588999</v>
      </c>
      <c r="K59" s="67">
        <f t="shared" si="6"/>
        <v>10321802</v>
      </c>
      <c r="L59" s="67">
        <f t="shared" si="6"/>
        <v>52808172</v>
      </c>
      <c r="M59" s="67">
        <f t="shared" si="6"/>
        <v>28453867</v>
      </c>
      <c r="N59" s="67">
        <f t="shared" si="6"/>
        <v>91583841</v>
      </c>
      <c r="O59" s="67">
        <f t="shared" si="6"/>
        <v>-650257200</v>
      </c>
      <c r="P59" s="67">
        <f t="shared" si="6"/>
        <v>-734873877</v>
      </c>
      <c r="Q59" s="67">
        <f t="shared" si="6"/>
        <v>816488110</v>
      </c>
      <c r="R59" s="67">
        <f t="shared" si="6"/>
        <v>-568642967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-629648125</v>
      </c>
      <c r="X59" s="67">
        <f t="shared" si="6"/>
        <v>-837023679</v>
      </c>
      <c r="Y59" s="67">
        <f t="shared" si="6"/>
        <v>207375554</v>
      </c>
      <c r="Z59" s="68">
        <f>+IF(X59&lt;&gt;0,+(Y59/X59)*100,0)</f>
        <v>-24.775350949181451</v>
      </c>
      <c r="AA59" s="65">
        <f>SUM(AA56:AA58)</f>
        <v>-1116031550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2994268072</v>
      </c>
      <c r="D6" s="20"/>
      <c r="E6" s="21">
        <v>3584747252</v>
      </c>
      <c r="F6" s="22">
        <v>3584747252</v>
      </c>
      <c r="G6" s="22">
        <v>339795122</v>
      </c>
      <c r="H6" s="22">
        <v>365933333</v>
      </c>
      <c r="I6" s="22">
        <v>328675720</v>
      </c>
      <c r="J6" s="22">
        <v>1034404175</v>
      </c>
      <c r="K6" s="22">
        <v>248503029</v>
      </c>
      <c r="L6" s="22">
        <v>330036469</v>
      </c>
      <c r="M6" s="22">
        <v>163978248</v>
      </c>
      <c r="N6" s="22">
        <v>742517746</v>
      </c>
      <c r="O6" s="22">
        <v>238100570</v>
      </c>
      <c r="P6" s="22">
        <v>239578180</v>
      </c>
      <c r="Q6" s="22">
        <v>250133627</v>
      </c>
      <c r="R6" s="22">
        <v>727812377</v>
      </c>
      <c r="S6" s="22"/>
      <c r="T6" s="22"/>
      <c r="U6" s="22"/>
      <c r="V6" s="22"/>
      <c r="W6" s="22">
        <v>2504734298</v>
      </c>
      <c r="X6" s="22">
        <v>2688560424</v>
      </c>
      <c r="Y6" s="22">
        <v>-183826126</v>
      </c>
      <c r="Z6" s="23">
        <v>-6.8373440432670742</v>
      </c>
      <c r="AA6" s="20">
        <v>3584747252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7621254</v>
      </c>
      <c r="D10" s="20"/>
      <c r="E10" s="21">
        <v>11217574</v>
      </c>
      <c r="F10" s="22">
        <v>11217574</v>
      </c>
      <c r="G10" s="22">
        <v>598690</v>
      </c>
      <c r="H10" s="22">
        <v>607469</v>
      </c>
      <c r="I10" s="22">
        <v>601015</v>
      </c>
      <c r="J10" s="22">
        <v>1807174</v>
      </c>
      <c r="K10" s="22">
        <v>603732</v>
      </c>
      <c r="L10" s="22">
        <v>605508</v>
      </c>
      <c r="M10" s="22">
        <v>578928</v>
      </c>
      <c r="N10" s="22">
        <v>1788168</v>
      </c>
      <c r="O10" s="22">
        <v>597038</v>
      </c>
      <c r="P10" s="22">
        <v>607831</v>
      </c>
      <c r="Q10" s="22">
        <v>504972</v>
      </c>
      <c r="R10" s="22">
        <v>1709841</v>
      </c>
      <c r="S10" s="22"/>
      <c r="T10" s="22"/>
      <c r="U10" s="22"/>
      <c r="V10" s="22"/>
      <c r="W10" s="22">
        <v>5305183</v>
      </c>
      <c r="X10" s="22">
        <v>8413173</v>
      </c>
      <c r="Y10" s="22">
        <v>-3107990</v>
      </c>
      <c r="Z10" s="23">
        <v>-36.941948061688493</v>
      </c>
      <c r="AA10" s="20">
        <v>11217574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24530467</v>
      </c>
      <c r="D13" s="20"/>
      <c r="E13" s="21">
        <v>29846304</v>
      </c>
      <c r="F13" s="22">
        <v>29846304</v>
      </c>
      <c r="G13" s="22">
        <v>3013851</v>
      </c>
      <c r="H13" s="22">
        <v>3023814</v>
      </c>
      <c r="I13" s="22">
        <v>3094169</v>
      </c>
      <c r="J13" s="22">
        <v>9131834</v>
      </c>
      <c r="K13" s="22">
        <v>3169315</v>
      </c>
      <c r="L13" s="22">
        <v>3164170</v>
      </c>
      <c r="M13" s="22">
        <v>3161950</v>
      </c>
      <c r="N13" s="22">
        <v>9495435</v>
      </c>
      <c r="O13" s="22">
        <v>3150501</v>
      </c>
      <c r="P13" s="22">
        <v>3155656</v>
      </c>
      <c r="Q13" s="22">
        <v>3166480</v>
      </c>
      <c r="R13" s="22">
        <v>9472637</v>
      </c>
      <c r="S13" s="22"/>
      <c r="T13" s="22"/>
      <c r="U13" s="22"/>
      <c r="V13" s="22"/>
      <c r="W13" s="22">
        <v>28099906</v>
      </c>
      <c r="X13" s="22">
        <v>22384728</v>
      </c>
      <c r="Y13" s="22">
        <v>5715178</v>
      </c>
      <c r="Z13" s="23">
        <v>25.531594576445155</v>
      </c>
      <c r="AA13" s="20">
        <v>29846304</v>
      </c>
    </row>
    <row r="14" spans="1:27" ht="13.5" x14ac:dyDescent="0.25">
      <c r="A14" s="19" t="s">
        <v>42</v>
      </c>
      <c r="B14" s="15" t="s">
        <v>32</v>
      </c>
      <c r="C14" s="20">
        <v>2261937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>
        <v>201684</v>
      </c>
      <c r="L14" s="22">
        <v>404047</v>
      </c>
      <c r="M14" s="22">
        <v>311582</v>
      </c>
      <c r="N14" s="22">
        <v>917313</v>
      </c>
      <c r="O14" s="22">
        <v>219997</v>
      </c>
      <c r="P14" s="22">
        <v>248001</v>
      </c>
      <c r="Q14" s="22">
        <v>227731</v>
      </c>
      <c r="R14" s="22">
        <v>695729</v>
      </c>
      <c r="S14" s="22"/>
      <c r="T14" s="22"/>
      <c r="U14" s="22"/>
      <c r="V14" s="22"/>
      <c r="W14" s="22">
        <v>2668221</v>
      </c>
      <c r="X14" s="22">
        <v>3545172</v>
      </c>
      <c r="Y14" s="22">
        <v>-876951</v>
      </c>
      <c r="Z14" s="23">
        <v>-24.736486692324096</v>
      </c>
      <c r="AA14" s="20">
        <v>4726911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29259411</v>
      </c>
      <c r="D19" s="20"/>
      <c r="E19" s="21">
        <v>1579500</v>
      </c>
      <c r="F19" s="22">
        <v>1579500</v>
      </c>
      <c r="G19" s="22">
        <v>-260659</v>
      </c>
      <c r="H19" s="22">
        <v>-16061</v>
      </c>
      <c r="I19" s="22">
        <v>212095</v>
      </c>
      <c r="J19" s="22">
        <v>-64625</v>
      </c>
      <c r="K19" s="22">
        <v>-22527</v>
      </c>
      <c r="L19" s="22">
        <v>-22702</v>
      </c>
      <c r="M19" s="22">
        <v>-22816</v>
      </c>
      <c r="N19" s="22">
        <v>-68045</v>
      </c>
      <c r="O19" s="22">
        <v>-48779</v>
      </c>
      <c r="P19" s="22">
        <v>-22593</v>
      </c>
      <c r="Q19" s="22">
        <v>-22891</v>
      </c>
      <c r="R19" s="22">
        <v>-94263</v>
      </c>
      <c r="S19" s="22"/>
      <c r="T19" s="22"/>
      <c r="U19" s="22"/>
      <c r="V19" s="22"/>
      <c r="W19" s="22">
        <v>-226933</v>
      </c>
      <c r="X19" s="22">
        <v>1184625</v>
      </c>
      <c r="Y19" s="22">
        <v>-1411558</v>
      </c>
      <c r="Z19" s="23">
        <v>-119.15652632689671</v>
      </c>
      <c r="AA19" s="20">
        <v>1579500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4163066</v>
      </c>
      <c r="D23" s="20"/>
      <c r="E23" s="21">
        <v>3833277</v>
      </c>
      <c r="F23" s="22">
        <v>3833277</v>
      </c>
      <c r="G23" s="22">
        <v>435192</v>
      </c>
      <c r="H23" s="22">
        <v>93567</v>
      </c>
      <c r="I23" s="22">
        <v>255932</v>
      </c>
      <c r="J23" s="22">
        <v>784691</v>
      </c>
      <c r="K23" s="22">
        <v>263095</v>
      </c>
      <c r="L23" s="22">
        <v>98423</v>
      </c>
      <c r="M23" s="22">
        <v>263615</v>
      </c>
      <c r="N23" s="22">
        <v>625133</v>
      </c>
      <c r="O23" s="22">
        <v>185514</v>
      </c>
      <c r="P23" s="22">
        <v>239446</v>
      </c>
      <c r="Q23" s="22">
        <v>178679</v>
      </c>
      <c r="R23" s="22">
        <v>603639</v>
      </c>
      <c r="S23" s="22"/>
      <c r="T23" s="22"/>
      <c r="U23" s="22"/>
      <c r="V23" s="22"/>
      <c r="W23" s="22">
        <v>2013463</v>
      </c>
      <c r="X23" s="22">
        <v>2874951</v>
      </c>
      <c r="Y23" s="22">
        <v>-861488</v>
      </c>
      <c r="Z23" s="23">
        <v>-29.965310713121717</v>
      </c>
      <c r="AA23" s="20">
        <v>3833277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>
        <v>3900000</v>
      </c>
      <c r="N25" s="22">
        <v>3900000</v>
      </c>
      <c r="O25" s="22"/>
      <c r="P25" s="22"/>
      <c r="Q25" s="22"/>
      <c r="R25" s="22"/>
      <c r="S25" s="22"/>
      <c r="T25" s="22"/>
      <c r="U25" s="22"/>
      <c r="V25" s="22"/>
      <c r="W25" s="22">
        <v>3900000</v>
      </c>
      <c r="X25" s="22"/>
      <c r="Y25" s="22">
        <v>3900000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1148526</v>
      </c>
      <c r="D29" s="20"/>
      <c r="E29" s="21">
        <v>9792900</v>
      </c>
      <c r="F29" s="22">
        <v>9792900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7344675</v>
      </c>
      <c r="Y29" s="22">
        <v>-7344675</v>
      </c>
      <c r="Z29" s="23">
        <v>-100</v>
      </c>
      <c r="AA29" s="20">
        <v>9792900</v>
      </c>
    </row>
    <row r="30" spans="1:27" ht="13.5" x14ac:dyDescent="0.25">
      <c r="A30" s="19" t="s">
        <v>56</v>
      </c>
      <c r="B30" s="15" t="s">
        <v>32</v>
      </c>
      <c r="C30" s="20">
        <v>7073167</v>
      </c>
      <c r="D30" s="20"/>
      <c r="E30" s="21">
        <v>384782</v>
      </c>
      <c r="F30" s="22">
        <v>384782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288585</v>
      </c>
      <c r="Y30" s="22">
        <v>-288585</v>
      </c>
      <c r="Z30" s="23">
        <v>-100</v>
      </c>
      <c r="AA30" s="20">
        <v>384782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3070325900</v>
      </c>
      <c r="D32" s="29">
        <f t="shared" ref="D32:Y32" si="0">SUM(D6:D31)</f>
        <v>0</v>
      </c>
      <c r="E32" s="30">
        <f t="shared" si="0"/>
        <v>3646128500</v>
      </c>
      <c r="F32" s="31">
        <f t="shared" si="0"/>
        <v>3646128500</v>
      </c>
      <c r="G32" s="31">
        <f t="shared" si="0"/>
        <v>343986923</v>
      </c>
      <c r="H32" s="31">
        <f t="shared" si="0"/>
        <v>370021987</v>
      </c>
      <c r="I32" s="31">
        <f t="shared" si="0"/>
        <v>333109518</v>
      </c>
      <c r="J32" s="31">
        <f t="shared" si="0"/>
        <v>1047118428</v>
      </c>
      <c r="K32" s="31">
        <f t="shared" si="0"/>
        <v>252718328</v>
      </c>
      <c r="L32" s="31">
        <f t="shared" si="0"/>
        <v>334285915</v>
      </c>
      <c r="M32" s="31">
        <f t="shared" si="0"/>
        <v>172171507</v>
      </c>
      <c r="N32" s="31">
        <f t="shared" si="0"/>
        <v>759175750</v>
      </c>
      <c r="O32" s="31">
        <f t="shared" si="0"/>
        <v>242204841</v>
      </c>
      <c r="P32" s="31">
        <f t="shared" si="0"/>
        <v>243806521</v>
      </c>
      <c r="Q32" s="31">
        <f t="shared" si="0"/>
        <v>254188598</v>
      </c>
      <c r="R32" s="31">
        <f t="shared" si="0"/>
        <v>740199960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2546494138</v>
      </c>
      <c r="X32" s="31">
        <f t="shared" si="0"/>
        <v>2734596333</v>
      </c>
      <c r="Y32" s="31">
        <f t="shared" si="0"/>
        <v>-188102195</v>
      </c>
      <c r="Z32" s="32">
        <f>+IF(X32&lt;&gt;0,+(Y32/X32)*100,0)</f>
        <v>-6.8786092020258707</v>
      </c>
      <c r="AA32" s="29">
        <f>SUM(AA6:AA31)</f>
        <v>3646128500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449740550</v>
      </c>
      <c r="D34" s="20"/>
      <c r="E34" s="21">
        <v>451415508</v>
      </c>
      <c r="F34" s="22">
        <v>475746415</v>
      </c>
      <c r="G34" s="22">
        <v>39837721</v>
      </c>
      <c r="H34" s="22">
        <v>39930172</v>
      </c>
      <c r="I34" s="22">
        <v>38741035</v>
      </c>
      <c r="J34" s="22">
        <v>118508928</v>
      </c>
      <c r="K34" s="22">
        <v>39133368</v>
      </c>
      <c r="L34" s="22">
        <v>39960363</v>
      </c>
      <c r="M34" s="22">
        <v>40818043</v>
      </c>
      <c r="N34" s="22">
        <v>119911774</v>
      </c>
      <c r="O34" s="22">
        <v>93306597</v>
      </c>
      <c r="P34" s="22">
        <v>44472440</v>
      </c>
      <c r="Q34" s="22">
        <v>44336288</v>
      </c>
      <c r="R34" s="22">
        <v>182115325</v>
      </c>
      <c r="S34" s="22"/>
      <c r="T34" s="22"/>
      <c r="U34" s="22"/>
      <c r="V34" s="22"/>
      <c r="W34" s="22">
        <v>420536027</v>
      </c>
      <c r="X34" s="22">
        <v>357030396</v>
      </c>
      <c r="Y34" s="22">
        <v>63505631</v>
      </c>
      <c r="Z34" s="23">
        <v>17.787177705732372</v>
      </c>
      <c r="AA34" s="20">
        <v>475746415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2216592508</v>
      </c>
      <c r="D36" s="20"/>
      <c r="E36" s="21">
        <v>2199931730</v>
      </c>
      <c r="F36" s="22">
        <v>2199931730</v>
      </c>
      <c r="G36" s="22">
        <v>378684393</v>
      </c>
      <c r="H36" s="22">
        <v>306856838</v>
      </c>
      <c r="I36" s="22">
        <v>212142552</v>
      </c>
      <c r="J36" s="22">
        <v>897683783</v>
      </c>
      <c r="K36" s="22">
        <v>170459031</v>
      </c>
      <c r="L36" s="22">
        <v>154353041</v>
      </c>
      <c r="M36" s="22">
        <v>173339599</v>
      </c>
      <c r="N36" s="22">
        <v>498151671</v>
      </c>
      <c r="O36" s="22">
        <v>23925129</v>
      </c>
      <c r="P36" s="22">
        <v>313901823</v>
      </c>
      <c r="Q36" s="22">
        <v>186145423</v>
      </c>
      <c r="R36" s="22">
        <v>523972375</v>
      </c>
      <c r="S36" s="22"/>
      <c r="T36" s="22"/>
      <c r="U36" s="22"/>
      <c r="V36" s="22"/>
      <c r="W36" s="22">
        <v>1919807829</v>
      </c>
      <c r="X36" s="22">
        <v>1649948805</v>
      </c>
      <c r="Y36" s="22">
        <v>269859024</v>
      </c>
      <c r="Z36" s="23">
        <v>16.355599833293009</v>
      </c>
      <c r="AA36" s="20">
        <v>2199931730</v>
      </c>
    </row>
    <row r="37" spans="1:27" ht="13.5" x14ac:dyDescent="0.25">
      <c r="A37" s="19" t="s">
        <v>63</v>
      </c>
      <c r="B37" s="15" t="s">
        <v>32</v>
      </c>
      <c r="C37" s="20">
        <v>55661346</v>
      </c>
      <c r="D37" s="20"/>
      <c r="E37" s="21">
        <v>56291300</v>
      </c>
      <c r="F37" s="22">
        <v>66671650</v>
      </c>
      <c r="G37" s="22">
        <v>3001977</v>
      </c>
      <c r="H37" s="22">
        <v>4209140</v>
      </c>
      <c r="I37" s="22">
        <v>5273135</v>
      </c>
      <c r="J37" s="22">
        <v>12484252</v>
      </c>
      <c r="K37" s="22">
        <v>5130783</v>
      </c>
      <c r="L37" s="22">
        <v>6691587</v>
      </c>
      <c r="M37" s="22">
        <v>5590289</v>
      </c>
      <c r="N37" s="22">
        <v>17412659</v>
      </c>
      <c r="O37" s="22">
        <v>6492000</v>
      </c>
      <c r="P37" s="22">
        <v>5522734</v>
      </c>
      <c r="Q37" s="22">
        <v>6427195</v>
      </c>
      <c r="R37" s="22">
        <v>18441929</v>
      </c>
      <c r="S37" s="22"/>
      <c r="T37" s="22"/>
      <c r="U37" s="22"/>
      <c r="V37" s="22"/>
      <c r="W37" s="22">
        <v>48338840</v>
      </c>
      <c r="X37" s="22">
        <v>50003730</v>
      </c>
      <c r="Y37" s="22">
        <v>-1664890</v>
      </c>
      <c r="Z37" s="23">
        <v>-3.329531616941376</v>
      </c>
      <c r="AA37" s="20">
        <v>66671650</v>
      </c>
    </row>
    <row r="38" spans="1:27" ht="13.5" x14ac:dyDescent="0.25">
      <c r="A38" s="19" t="s">
        <v>64</v>
      </c>
      <c r="B38" s="15" t="s">
        <v>32</v>
      </c>
      <c r="C38" s="20">
        <v>3384578</v>
      </c>
      <c r="D38" s="20"/>
      <c r="E38" s="21">
        <v>179237363</v>
      </c>
      <c r="F38" s="22">
        <v>179237363</v>
      </c>
      <c r="G38" s="22">
        <v>14936447</v>
      </c>
      <c r="H38" s="22">
        <v>14936447</v>
      </c>
      <c r="I38" s="22">
        <v>14936447</v>
      </c>
      <c r="J38" s="22">
        <v>44809341</v>
      </c>
      <c r="K38" s="22">
        <v>14936447</v>
      </c>
      <c r="L38" s="22">
        <v>14936447</v>
      </c>
      <c r="M38" s="22">
        <v>14936447</v>
      </c>
      <c r="N38" s="22">
        <v>44809341</v>
      </c>
      <c r="O38" s="22">
        <v>14936447</v>
      </c>
      <c r="P38" s="22">
        <v>14936447</v>
      </c>
      <c r="Q38" s="22">
        <v>14936447</v>
      </c>
      <c r="R38" s="22">
        <v>44809341</v>
      </c>
      <c r="S38" s="22"/>
      <c r="T38" s="22"/>
      <c r="U38" s="22"/>
      <c r="V38" s="22"/>
      <c r="W38" s="22">
        <v>134428023</v>
      </c>
      <c r="X38" s="22">
        <v>134428023</v>
      </c>
      <c r="Y38" s="22"/>
      <c r="Z38" s="23"/>
      <c r="AA38" s="20">
        <v>179237363</v>
      </c>
    </row>
    <row r="39" spans="1:27" ht="13.5" x14ac:dyDescent="0.25">
      <c r="A39" s="19" t="s">
        <v>65</v>
      </c>
      <c r="B39" s="15" t="s">
        <v>32</v>
      </c>
      <c r="C39" s="20">
        <v>269296580</v>
      </c>
      <c r="D39" s="20"/>
      <c r="E39" s="21">
        <v>85000001</v>
      </c>
      <c r="F39" s="22">
        <v>85000001</v>
      </c>
      <c r="G39" s="22">
        <v>19453294</v>
      </c>
      <c r="H39" s="22">
        <v>19286267</v>
      </c>
      <c r="I39" s="22">
        <v>19286267</v>
      </c>
      <c r="J39" s="22">
        <v>58025828</v>
      </c>
      <c r="K39" s="22">
        <v>19286267</v>
      </c>
      <c r="L39" s="22">
        <v>19286267</v>
      </c>
      <c r="M39" s="22">
        <v>19286267</v>
      </c>
      <c r="N39" s="22">
        <v>57858801</v>
      </c>
      <c r="O39" s="22">
        <v>19286267</v>
      </c>
      <c r="P39" s="22">
        <v>19286267</v>
      </c>
      <c r="Q39" s="22">
        <v>19286267</v>
      </c>
      <c r="R39" s="22">
        <v>57858801</v>
      </c>
      <c r="S39" s="22"/>
      <c r="T39" s="22"/>
      <c r="U39" s="22"/>
      <c r="V39" s="22"/>
      <c r="W39" s="22">
        <v>173743430</v>
      </c>
      <c r="X39" s="22">
        <v>63750015</v>
      </c>
      <c r="Y39" s="22">
        <v>109993415</v>
      </c>
      <c r="Z39" s="23">
        <v>172.53864959874912</v>
      </c>
      <c r="AA39" s="20">
        <v>85000001</v>
      </c>
    </row>
    <row r="40" spans="1:27" ht="13.5" x14ac:dyDescent="0.25">
      <c r="A40" s="19" t="s">
        <v>40</v>
      </c>
      <c r="B40" s="15" t="s">
        <v>32</v>
      </c>
      <c r="C40" s="20">
        <v>50287049</v>
      </c>
      <c r="D40" s="20"/>
      <c r="E40" s="21">
        <v>253569</v>
      </c>
      <c r="F40" s="22">
        <v>253569</v>
      </c>
      <c r="G40" s="22">
        <v>21131</v>
      </c>
      <c r="H40" s="22">
        <v>21131</v>
      </c>
      <c r="I40" s="22">
        <v>21131</v>
      </c>
      <c r="J40" s="22">
        <v>63393</v>
      </c>
      <c r="K40" s="22">
        <v>21131</v>
      </c>
      <c r="L40" s="22">
        <v>21131</v>
      </c>
      <c r="M40" s="22">
        <v>21131</v>
      </c>
      <c r="N40" s="22">
        <v>63393</v>
      </c>
      <c r="O40" s="22">
        <v>21131</v>
      </c>
      <c r="P40" s="22">
        <v>21131</v>
      </c>
      <c r="Q40" s="22">
        <v>21131</v>
      </c>
      <c r="R40" s="22">
        <v>63393</v>
      </c>
      <c r="S40" s="22"/>
      <c r="T40" s="22"/>
      <c r="U40" s="22"/>
      <c r="V40" s="22"/>
      <c r="W40" s="22">
        <v>190179</v>
      </c>
      <c r="X40" s="22">
        <v>190179</v>
      </c>
      <c r="Y40" s="22"/>
      <c r="Z40" s="23"/>
      <c r="AA40" s="20">
        <v>253569</v>
      </c>
    </row>
    <row r="41" spans="1:27" ht="13.5" x14ac:dyDescent="0.25">
      <c r="A41" s="19" t="s">
        <v>66</v>
      </c>
      <c r="B41" s="15" t="s">
        <v>32</v>
      </c>
      <c r="C41" s="20">
        <v>124244685</v>
      </c>
      <c r="D41" s="20"/>
      <c r="E41" s="21">
        <v>189195711</v>
      </c>
      <c r="F41" s="22">
        <v>173172213</v>
      </c>
      <c r="G41" s="22">
        <v>6360685</v>
      </c>
      <c r="H41" s="22">
        <v>15123986</v>
      </c>
      <c r="I41" s="22">
        <v>11316484</v>
      </c>
      <c r="J41" s="22">
        <v>32801155</v>
      </c>
      <c r="K41" s="22">
        <v>14259740</v>
      </c>
      <c r="L41" s="22">
        <v>8488569</v>
      </c>
      <c r="M41" s="22">
        <v>10347477</v>
      </c>
      <c r="N41" s="22">
        <v>33095786</v>
      </c>
      <c r="O41" s="22">
        <v>13679046</v>
      </c>
      <c r="P41" s="22">
        <v>11887693</v>
      </c>
      <c r="Q41" s="22">
        <v>11705098</v>
      </c>
      <c r="R41" s="22">
        <v>37271837</v>
      </c>
      <c r="S41" s="22"/>
      <c r="T41" s="22"/>
      <c r="U41" s="22"/>
      <c r="V41" s="22"/>
      <c r="W41" s="22">
        <v>103168778</v>
      </c>
      <c r="X41" s="22">
        <v>132789397</v>
      </c>
      <c r="Y41" s="22">
        <v>-29620619</v>
      </c>
      <c r="Z41" s="23">
        <v>-22.30646397166786</v>
      </c>
      <c r="AA41" s="20">
        <v>173172213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-3547050</v>
      </c>
      <c r="I42" s="22">
        <v>126270</v>
      </c>
      <c r="J42" s="22">
        <v>-3420780</v>
      </c>
      <c r="K42" s="22">
        <v>511822</v>
      </c>
      <c r="L42" s="22">
        <v>2222923</v>
      </c>
      <c r="M42" s="22">
        <v>5673002</v>
      </c>
      <c r="N42" s="22">
        <v>8407747</v>
      </c>
      <c r="O42" s="22"/>
      <c r="P42" s="22">
        <v>5422</v>
      </c>
      <c r="Q42" s="22"/>
      <c r="R42" s="22">
        <v>5422</v>
      </c>
      <c r="S42" s="22"/>
      <c r="T42" s="22"/>
      <c r="U42" s="22"/>
      <c r="V42" s="22"/>
      <c r="W42" s="22">
        <v>4992389</v>
      </c>
      <c r="X42" s="22"/>
      <c r="Y42" s="22">
        <v>4992389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-56751727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254934884</v>
      </c>
      <c r="D44" s="20"/>
      <c r="E44" s="21">
        <v>234167762</v>
      </c>
      <c r="F44" s="22">
        <v>256863650</v>
      </c>
      <c r="G44" s="22">
        <v>9110763</v>
      </c>
      <c r="H44" s="22">
        <v>11598742</v>
      </c>
      <c r="I44" s="22">
        <v>13781811</v>
      </c>
      <c r="J44" s="22">
        <v>34491316</v>
      </c>
      <c r="K44" s="22">
        <v>13012203</v>
      </c>
      <c r="L44" s="22">
        <v>8739835</v>
      </c>
      <c r="M44" s="22">
        <v>9264746</v>
      </c>
      <c r="N44" s="22">
        <v>31016784</v>
      </c>
      <c r="O44" s="22">
        <v>14508654</v>
      </c>
      <c r="P44" s="22">
        <v>10331404</v>
      </c>
      <c r="Q44" s="22">
        <v>7240004</v>
      </c>
      <c r="R44" s="22">
        <v>32080062</v>
      </c>
      <c r="S44" s="22"/>
      <c r="T44" s="22"/>
      <c r="U44" s="22"/>
      <c r="V44" s="22"/>
      <c r="W44" s="22">
        <v>97588162</v>
      </c>
      <c r="X44" s="22">
        <v>192592407</v>
      </c>
      <c r="Y44" s="22">
        <v>-95004245</v>
      </c>
      <c r="Z44" s="23">
        <v>-49.329174747787434</v>
      </c>
      <c r="AA44" s="20">
        <v>256863650</v>
      </c>
    </row>
    <row r="45" spans="1:27" ht="13.5" x14ac:dyDescent="0.25">
      <c r="A45" s="19" t="s">
        <v>70</v>
      </c>
      <c r="B45" s="15" t="s">
        <v>32</v>
      </c>
      <c r="C45" s="20">
        <v>29430790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3075830</v>
      </c>
      <c r="D46" s="20"/>
      <c r="E46" s="21"/>
      <c r="F46" s="22"/>
      <c r="G46" s="22"/>
      <c r="H46" s="22"/>
      <c r="I46" s="22"/>
      <c r="J46" s="22"/>
      <c r="K46" s="22">
        <v>124</v>
      </c>
      <c r="L46" s="22"/>
      <c r="M46" s="22"/>
      <c r="N46" s="22">
        <v>124</v>
      </c>
      <c r="O46" s="22"/>
      <c r="P46" s="22">
        <v>24822</v>
      </c>
      <c r="Q46" s="22"/>
      <c r="R46" s="22">
        <v>24822</v>
      </c>
      <c r="S46" s="22"/>
      <c r="T46" s="22"/>
      <c r="U46" s="22"/>
      <c r="V46" s="22"/>
      <c r="W46" s="22">
        <v>24946</v>
      </c>
      <c r="X46" s="22"/>
      <c r="Y46" s="22">
        <v>24946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3399897073</v>
      </c>
      <c r="D47" s="29">
        <f t="shared" ref="D47:Y47" si="1">SUM(D34:D46)</f>
        <v>0</v>
      </c>
      <c r="E47" s="30">
        <f t="shared" si="1"/>
        <v>3395492944</v>
      </c>
      <c r="F47" s="31">
        <f t="shared" si="1"/>
        <v>3436876591</v>
      </c>
      <c r="G47" s="31">
        <f t="shared" si="1"/>
        <v>471406411</v>
      </c>
      <c r="H47" s="31">
        <f t="shared" si="1"/>
        <v>408415673</v>
      </c>
      <c r="I47" s="31">
        <f t="shared" si="1"/>
        <v>315625132</v>
      </c>
      <c r="J47" s="31">
        <f t="shared" si="1"/>
        <v>1195447216</v>
      </c>
      <c r="K47" s="31">
        <f t="shared" si="1"/>
        <v>276750916</v>
      </c>
      <c r="L47" s="31">
        <f t="shared" si="1"/>
        <v>254700163</v>
      </c>
      <c r="M47" s="31">
        <f t="shared" si="1"/>
        <v>279277001</v>
      </c>
      <c r="N47" s="31">
        <f t="shared" si="1"/>
        <v>810728080</v>
      </c>
      <c r="O47" s="31">
        <f t="shared" si="1"/>
        <v>186155271</v>
      </c>
      <c r="P47" s="31">
        <f t="shared" si="1"/>
        <v>420390183</v>
      </c>
      <c r="Q47" s="31">
        <f t="shared" si="1"/>
        <v>290097853</v>
      </c>
      <c r="R47" s="31">
        <f t="shared" si="1"/>
        <v>896643307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2902818603</v>
      </c>
      <c r="X47" s="31">
        <f t="shared" si="1"/>
        <v>2580732952</v>
      </c>
      <c r="Y47" s="31">
        <f t="shared" si="1"/>
        <v>322085651</v>
      </c>
      <c r="Z47" s="32">
        <f>+IF(X47&lt;&gt;0,+(Y47/X47)*100,0)</f>
        <v>12.480394406960709</v>
      </c>
      <c r="AA47" s="29">
        <f>SUM(AA34:AA46)</f>
        <v>3436876591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-329571173</v>
      </c>
      <c r="D48" s="39">
        <f t="shared" si="2"/>
        <v>0</v>
      </c>
      <c r="E48" s="40">
        <f t="shared" si="2"/>
        <v>250635556</v>
      </c>
      <c r="F48" s="41">
        <f t="shared" si="2"/>
        <v>209251909</v>
      </c>
      <c r="G48" s="41">
        <f t="shared" si="2"/>
        <v>-127419488</v>
      </c>
      <c r="H48" s="41">
        <f t="shared" si="2"/>
        <v>-38393686</v>
      </c>
      <c r="I48" s="41">
        <f t="shared" si="2"/>
        <v>17484386</v>
      </c>
      <c r="J48" s="41">
        <f t="shared" si="2"/>
        <v>-148328788</v>
      </c>
      <c r="K48" s="41">
        <f t="shared" si="2"/>
        <v>-24032588</v>
      </c>
      <c r="L48" s="41">
        <f t="shared" si="2"/>
        <v>79585752</v>
      </c>
      <c r="M48" s="41">
        <f t="shared" si="2"/>
        <v>-107105494</v>
      </c>
      <c r="N48" s="41">
        <f t="shared" si="2"/>
        <v>-51552330</v>
      </c>
      <c r="O48" s="41">
        <f t="shared" si="2"/>
        <v>56049570</v>
      </c>
      <c r="P48" s="41">
        <f t="shared" si="2"/>
        <v>-176583662</v>
      </c>
      <c r="Q48" s="41">
        <f t="shared" si="2"/>
        <v>-35909255</v>
      </c>
      <c r="R48" s="41">
        <f t="shared" si="2"/>
        <v>-156443347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-356324465</v>
      </c>
      <c r="X48" s="41">
        <f t="shared" si="2"/>
        <v>153863381</v>
      </c>
      <c r="Y48" s="41">
        <f t="shared" si="2"/>
        <v>-510187846</v>
      </c>
      <c r="Z48" s="42">
        <f>+IF(X48&lt;&gt;0,+(Y48/X48)*100,0)</f>
        <v>-331.5849701755871</v>
      </c>
      <c r="AA48" s="39">
        <f>+AA32-AA47</f>
        <v>209251909</v>
      </c>
    </row>
    <row r="49" spans="1:27" ht="25.5" x14ac:dyDescent="0.25">
      <c r="A49" s="43" t="s">
        <v>74</v>
      </c>
      <c r="B49" s="15" t="s">
        <v>32</v>
      </c>
      <c r="C49" s="20">
        <v>57067864</v>
      </c>
      <c r="D49" s="20"/>
      <c r="E49" s="21">
        <v>67300000</v>
      </c>
      <c r="F49" s="22">
        <v>68057900</v>
      </c>
      <c r="G49" s="22"/>
      <c r="H49" s="22">
        <v>243866</v>
      </c>
      <c r="I49" s="22">
        <v>659746</v>
      </c>
      <c r="J49" s="22">
        <v>903612</v>
      </c>
      <c r="K49" s="22">
        <v>558425</v>
      </c>
      <c r="L49" s="22">
        <v>363503</v>
      </c>
      <c r="M49" s="22">
        <v>197918</v>
      </c>
      <c r="N49" s="22">
        <v>1119846</v>
      </c>
      <c r="O49" s="22">
        <v>275039</v>
      </c>
      <c r="P49" s="22">
        <v>18072296</v>
      </c>
      <c r="Q49" s="22">
        <v>376476</v>
      </c>
      <c r="R49" s="22">
        <v>18723811</v>
      </c>
      <c r="S49" s="22"/>
      <c r="T49" s="22"/>
      <c r="U49" s="22"/>
      <c r="V49" s="22"/>
      <c r="W49" s="22">
        <v>20747269</v>
      </c>
      <c r="X49" s="22">
        <v>51043419</v>
      </c>
      <c r="Y49" s="22">
        <v>-30296150</v>
      </c>
      <c r="Z49" s="23">
        <v>-59.353684752191072</v>
      </c>
      <c r="AA49" s="20">
        <v>68057900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-272503309</v>
      </c>
      <c r="D51" s="48">
        <f t="shared" si="3"/>
        <v>0</v>
      </c>
      <c r="E51" s="49">
        <f t="shared" si="3"/>
        <v>317935556</v>
      </c>
      <c r="F51" s="50">
        <f t="shared" si="3"/>
        <v>277309809</v>
      </c>
      <c r="G51" s="50">
        <f t="shared" si="3"/>
        <v>-127419488</v>
      </c>
      <c r="H51" s="50">
        <f t="shared" si="3"/>
        <v>-38149820</v>
      </c>
      <c r="I51" s="50">
        <f t="shared" si="3"/>
        <v>18144132</v>
      </c>
      <c r="J51" s="50">
        <f t="shared" si="3"/>
        <v>-147425176</v>
      </c>
      <c r="K51" s="50">
        <f t="shared" si="3"/>
        <v>-23474163</v>
      </c>
      <c r="L51" s="50">
        <f t="shared" si="3"/>
        <v>79949255</v>
      </c>
      <c r="M51" s="50">
        <f t="shared" si="3"/>
        <v>-106907576</v>
      </c>
      <c r="N51" s="50">
        <f t="shared" si="3"/>
        <v>-50432484</v>
      </c>
      <c r="O51" s="50">
        <f t="shared" si="3"/>
        <v>56324609</v>
      </c>
      <c r="P51" s="50">
        <f t="shared" si="3"/>
        <v>-158511366</v>
      </c>
      <c r="Q51" s="50">
        <f t="shared" si="3"/>
        <v>-35532779</v>
      </c>
      <c r="R51" s="50">
        <f t="shared" si="3"/>
        <v>-137719536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-335577196</v>
      </c>
      <c r="X51" s="50">
        <f t="shared" si="3"/>
        <v>204906800</v>
      </c>
      <c r="Y51" s="50">
        <f t="shared" si="3"/>
        <v>-540483996</v>
      </c>
      <c r="Z51" s="51">
        <f>+IF(X51&lt;&gt;0,+(Y51/X51)*100,0)</f>
        <v>-263.77064889989009</v>
      </c>
      <c r="AA51" s="48">
        <f>SUM(AA48:AA50)</f>
        <v>277309809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-272503309</v>
      </c>
      <c r="D53" s="54">
        <f>+D51-D52</f>
        <v>0</v>
      </c>
      <c r="E53" s="55">
        <f t="shared" si="4"/>
        <v>317935556</v>
      </c>
      <c r="F53" s="56">
        <f t="shared" si="4"/>
        <v>277309809</v>
      </c>
      <c r="G53" s="56">
        <f t="shared" si="4"/>
        <v>-127419488</v>
      </c>
      <c r="H53" s="56">
        <f t="shared" si="4"/>
        <v>-38149820</v>
      </c>
      <c r="I53" s="56">
        <f t="shared" si="4"/>
        <v>18144132</v>
      </c>
      <c r="J53" s="56">
        <f t="shared" si="4"/>
        <v>-147425176</v>
      </c>
      <c r="K53" s="56">
        <f t="shared" si="4"/>
        <v>-23474163</v>
      </c>
      <c r="L53" s="56">
        <f t="shared" si="4"/>
        <v>79949255</v>
      </c>
      <c r="M53" s="56">
        <f t="shared" si="4"/>
        <v>-106907576</v>
      </c>
      <c r="N53" s="56">
        <f t="shared" si="4"/>
        <v>-50432484</v>
      </c>
      <c r="O53" s="56">
        <f t="shared" si="4"/>
        <v>56324609</v>
      </c>
      <c r="P53" s="56">
        <f t="shared" si="4"/>
        <v>-158511366</v>
      </c>
      <c r="Q53" s="56">
        <f t="shared" si="4"/>
        <v>-35532779</v>
      </c>
      <c r="R53" s="56">
        <f t="shared" si="4"/>
        <v>-137719536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-335577196</v>
      </c>
      <c r="X53" s="56">
        <f t="shared" si="4"/>
        <v>204906800</v>
      </c>
      <c r="Y53" s="56">
        <f t="shared" si="4"/>
        <v>-540483996</v>
      </c>
      <c r="Z53" s="57">
        <f>+IF(X53&lt;&gt;0,+(Y53/X53)*100,0)</f>
        <v>-263.77064889989009</v>
      </c>
      <c r="AA53" s="54">
        <f>+AA51-AA52</f>
        <v>277309809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-272503309</v>
      </c>
      <c r="D56" s="48">
        <f>SUM(D53:D55)</f>
        <v>0</v>
      </c>
      <c r="E56" s="49">
        <f t="shared" si="5"/>
        <v>317935556</v>
      </c>
      <c r="F56" s="50">
        <f t="shared" si="5"/>
        <v>277309809</v>
      </c>
      <c r="G56" s="50">
        <f t="shared" si="5"/>
        <v>-127419488</v>
      </c>
      <c r="H56" s="50">
        <f t="shared" si="5"/>
        <v>-38149820</v>
      </c>
      <c r="I56" s="50">
        <f t="shared" si="5"/>
        <v>18144132</v>
      </c>
      <c r="J56" s="50">
        <f t="shared" si="5"/>
        <v>-147425176</v>
      </c>
      <c r="K56" s="50">
        <f t="shared" si="5"/>
        <v>-23474163</v>
      </c>
      <c r="L56" s="50">
        <f t="shared" si="5"/>
        <v>79949255</v>
      </c>
      <c r="M56" s="50">
        <f t="shared" si="5"/>
        <v>-106907576</v>
      </c>
      <c r="N56" s="50">
        <f t="shared" si="5"/>
        <v>-50432484</v>
      </c>
      <c r="O56" s="50">
        <f t="shared" si="5"/>
        <v>56324609</v>
      </c>
      <c r="P56" s="50">
        <f t="shared" si="5"/>
        <v>-158511366</v>
      </c>
      <c r="Q56" s="50">
        <f t="shared" si="5"/>
        <v>-35532779</v>
      </c>
      <c r="R56" s="50">
        <f t="shared" si="5"/>
        <v>-137719536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-335577196</v>
      </c>
      <c r="X56" s="50">
        <f t="shared" si="5"/>
        <v>204906800</v>
      </c>
      <c r="Y56" s="50">
        <f t="shared" si="5"/>
        <v>-540483996</v>
      </c>
      <c r="Z56" s="51">
        <f>+IF(X56&lt;&gt;0,+(Y56/X56)*100,0)</f>
        <v>-263.77064889989009</v>
      </c>
      <c r="AA56" s="48">
        <f>SUM(AA53:AA55)</f>
        <v>277309809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-272503309</v>
      </c>
      <c r="D59" s="65">
        <f>SUM(D56:D58)</f>
        <v>0</v>
      </c>
      <c r="E59" s="66">
        <f t="shared" si="6"/>
        <v>317935556</v>
      </c>
      <c r="F59" s="67">
        <f t="shared" si="6"/>
        <v>277309809</v>
      </c>
      <c r="G59" s="67">
        <f t="shared" si="6"/>
        <v>-127419488</v>
      </c>
      <c r="H59" s="67">
        <f t="shared" si="6"/>
        <v>-38149820</v>
      </c>
      <c r="I59" s="67">
        <f t="shared" si="6"/>
        <v>18144132</v>
      </c>
      <c r="J59" s="67">
        <f t="shared" si="6"/>
        <v>-147425176</v>
      </c>
      <c r="K59" s="67">
        <f t="shared" si="6"/>
        <v>-23474163</v>
      </c>
      <c r="L59" s="67">
        <f t="shared" si="6"/>
        <v>79949255</v>
      </c>
      <c r="M59" s="67">
        <f t="shared" si="6"/>
        <v>-106907576</v>
      </c>
      <c r="N59" s="67">
        <f t="shared" si="6"/>
        <v>-50432484</v>
      </c>
      <c r="O59" s="67">
        <f t="shared" si="6"/>
        <v>56324609</v>
      </c>
      <c r="P59" s="67">
        <f t="shared" si="6"/>
        <v>-158511366</v>
      </c>
      <c r="Q59" s="67">
        <f t="shared" si="6"/>
        <v>-35532779</v>
      </c>
      <c r="R59" s="67">
        <f t="shared" si="6"/>
        <v>-137719536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-335577196</v>
      </c>
      <c r="X59" s="67">
        <f t="shared" si="6"/>
        <v>204906800</v>
      </c>
      <c r="Y59" s="67">
        <f t="shared" si="6"/>
        <v>-540483996</v>
      </c>
      <c r="Z59" s="68">
        <f>+IF(X59&lt;&gt;0,+(Y59/X59)*100,0)</f>
        <v>-263.77064889989009</v>
      </c>
      <c r="AA59" s="65">
        <f>SUM(AA56:AA58)</f>
        <v>277309809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18270852025</v>
      </c>
      <c r="D6" s="20"/>
      <c r="E6" s="21">
        <v>22697971156</v>
      </c>
      <c r="F6" s="22">
        <v>22702183526</v>
      </c>
      <c r="G6" s="22">
        <v>1953984777</v>
      </c>
      <c r="H6" s="22">
        <v>2048577782</v>
      </c>
      <c r="I6" s="22">
        <v>1945226415</v>
      </c>
      <c r="J6" s="22">
        <v>5947788974</v>
      </c>
      <c r="K6" s="22">
        <v>1453579921</v>
      </c>
      <c r="L6" s="22">
        <v>1678564696</v>
      </c>
      <c r="M6" s="22">
        <v>1514873732</v>
      </c>
      <c r="N6" s="22">
        <v>4647018349</v>
      </c>
      <c r="O6" s="22">
        <v>1357051768</v>
      </c>
      <c r="P6" s="22">
        <v>1505492759</v>
      </c>
      <c r="Q6" s="22">
        <v>1410826890</v>
      </c>
      <c r="R6" s="22">
        <v>4273371417</v>
      </c>
      <c r="S6" s="22"/>
      <c r="T6" s="22"/>
      <c r="U6" s="22"/>
      <c r="V6" s="22"/>
      <c r="W6" s="22">
        <v>14868178740</v>
      </c>
      <c r="X6" s="22">
        <v>17667927849</v>
      </c>
      <c r="Y6" s="22">
        <v>-2799749109</v>
      </c>
      <c r="Z6" s="23">
        <v>-15.846505220805874</v>
      </c>
      <c r="AA6" s="20">
        <v>22702183526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7441640</v>
      </c>
      <c r="D10" s="20"/>
      <c r="E10" s="21">
        <v>11429</v>
      </c>
      <c r="F10" s="22">
        <v>11429</v>
      </c>
      <c r="G10" s="22">
        <v>239404</v>
      </c>
      <c r="H10" s="22">
        <v>565638</v>
      </c>
      <c r="I10" s="22">
        <v>568832</v>
      </c>
      <c r="J10" s="22">
        <v>1373874</v>
      </c>
      <c r="K10" s="22">
        <v>472431</v>
      </c>
      <c r="L10" s="22">
        <v>540783</v>
      </c>
      <c r="M10" s="22">
        <v>4867</v>
      </c>
      <c r="N10" s="22">
        <v>1018081</v>
      </c>
      <c r="O10" s="22">
        <v>2943</v>
      </c>
      <c r="P10" s="22">
        <v>23126</v>
      </c>
      <c r="Q10" s="22">
        <v>4195</v>
      </c>
      <c r="R10" s="22">
        <v>30264</v>
      </c>
      <c r="S10" s="22"/>
      <c r="T10" s="22"/>
      <c r="U10" s="22"/>
      <c r="V10" s="22"/>
      <c r="W10" s="22">
        <v>2422219</v>
      </c>
      <c r="X10" s="22">
        <v>8577</v>
      </c>
      <c r="Y10" s="22">
        <v>2413642</v>
      </c>
      <c r="Z10" s="23">
        <v>28140.865104348843</v>
      </c>
      <c r="AA10" s="20">
        <v>11429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104262734</v>
      </c>
      <c r="D13" s="20"/>
      <c r="E13" s="21">
        <v>66609782</v>
      </c>
      <c r="F13" s="22">
        <v>112609782</v>
      </c>
      <c r="G13" s="22">
        <v>10572665</v>
      </c>
      <c r="H13" s="22">
        <v>9910717</v>
      </c>
      <c r="I13" s="22">
        <v>9334649</v>
      </c>
      <c r="J13" s="22">
        <v>29818031</v>
      </c>
      <c r="K13" s="22">
        <v>9475683</v>
      </c>
      <c r="L13" s="22">
        <v>8838386</v>
      </c>
      <c r="M13" s="22">
        <v>8538584</v>
      </c>
      <c r="N13" s="22">
        <v>26852653</v>
      </c>
      <c r="O13" s="22">
        <v>7515978</v>
      </c>
      <c r="P13" s="22">
        <v>11738064</v>
      </c>
      <c r="Q13" s="22">
        <v>7849445</v>
      </c>
      <c r="R13" s="22">
        <v>27103487</v>
      </c>
      <c r="S13" s="22"/>
      <c r="T13" s="22"/>
      <c r="U13" s="22"/>
      <c r="V13" s="22"/>
      <c r="W13" s="22">
        <v>83774171</v>
      </c>
      <c r="X13" s="22">
        <v>68357341</v>
      </c>
      <c r="Y13" s="22">
        <v>15416830</v>
      </c>
      <c r="Z13" s="23">
        <v>22.553290947931988</v>
      </c>
      <c r="AA13" s="20">
        <v>112609782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6052571</v>
      </c>
      <c r="D17" s="20"/>
      <c r="E17" s="21">
        <v>4280654</v>
      </c>
      <c r="F17" s="22">
        <v>6280654</v>
      </c>
      <c r="G17" s="22">
        <v>592516</v>
      </c>
      <c r="H17" s="22">
        <v>592516</v>
      </c>
      <c r="I17" s="22">
        <v>592516</v>
      </c>
      <c r="J17" s="22">
        <v>1777548</v>
      </c>
      <c r="K17" s="22">
        <v>592516</v>
      </c>
      <c r="L17" s="22">
        <v>592516</v>
      </c>
      <c r="M17" s="22">
        <v>592516</v>
      </c>
      <c r="N17" s="22">
        <v>1777548</v>
      </c>
      <c r="O17" s="22">
        <v>450995</v>
      </c>
      <c r="P17" s="22">
        <v>723037</v>
      </c>
      <c r="Q17" s="22">
        <v>591440</v>
      </c>
      <c r="R17" s="22">
        <v>1765472</v>
      </c>
      <c r="S17" s="22"/>
      <c r="T17" s="22"/>
      <c r="U17" s="22"/>
      <c r="V17" s="22"/>
      <c r="W17" s="22">
        <v>5320568</v>
      </c>
      <c r="X17" s="22">
        <v>4010496</v>
      </c>
      <c r="Y17" s="22">
        <v>1310072</v>
      </c>
      <c r="Z17" s="23">
        <v>32.666084195072131</v>
      </c>
      <c r="AA17" s="20">
        <v>6280654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8473950</v>
      </c>
      <c r="D19" s="20"/>
      <c r="E19" s="21">
        <v>2905520</v>
      </c>
      <c r="F19" s="22">
        <v>2905520</v>
      </c>
      <c r="G19" s="22">
        <v>20856</v>
      </c>
      <c r="H19" s="22">
        <v>2803243</v>
      </c>
      <c r="I19" s="22">
        <v>1603430</v>
      </c>
      <c r="J19" s="22">
        <v>4427529</v>
      </c>
      <c r="K19" s="22">
        <v>1840218</v>
      </c>
      <c r="L19" s="22">
        <v>626212</v>
      </c>
      <c r="M19" s="22">
        <v>293130</v>
      </c>
      <c r="N19" s="22">
        <v>2759560</v>
      </c>
      <c r="O19" s="22">
        <v>1007326</v>
      </c>
      <c r="P19" s="22">
        <v>995174</v>
      </c>
      <c r="Q19" s="22">
        <v>1927243</v>
      </c>
      <c r="R19" s="22">
        <v>3929743</v>
      </c>
      <c r="S19" s="22"/>
      <c r="T19" s="22"/>
      <c r="U19" s="22"/>
      <c r="V19" s="22"/>
      <c r="W19" s="22">
        <v>11116832</v>
      </c>
      <c r="X19" s="22">
        <v>2179143</v>
      </c>
      <c r="Y19" s="22">
        <v>8937689</v>
      </c>
      <c r="Z19" s="23">
        <v>410.14697062101931</v>
      </c>
      <c r="AA19" s="20">
        <v>2905520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/>
      <c r="G23" s="22"/>
      <c r="H23" s="22">
        <v>6525</v>
      </c>
      <c r="I23" s="22">
        <v>-6525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817079203</v>
      </c>
      <c r="D25" s="20"/>
      <c r="E25" s="21">
        <v>982268001</v>
      </c>
      <c r="F25" s="22">
        <v>982268001</v>
      </c>
      <c r="G25" s="22">
        <v>405971992</v>
      </c>
      <c r="H25" s="22">
        <v>35392</v>
      </c>
      <c r="I25" s="22">
        <v>17772</v>
      </c>
      <c r="J25" s="22">
        <v>406025156</v>
      </c>
      <c r="K25" s="22">
        <v>17772</v>
      </c>
      <c r="L25" s="22">
        <v>17772</v>
      </c>
      <c r="M25" s="22">
        <v>313749722</v>
      </c>
      <c r="N25" s="22">
        <v>313785266</v>
      </c>
      <c r="O25" s="22">
        <v>17772</v>
      </c>
      <c r="P25" s="22">
        <v>11063396</v>
      </c>
      <c r="Q25" s="22">
        <v>249824028</v>
      </c>
      <c r="R25" s="22">
        <v>260905196</v>
      </c>
      <c r="S25" s="22"/>
      <c r="T25" s="22"/>
      <c r="U25" s="22"/>
      <c r="V25" s="22"/>
      <c r="W25" s="22">
        <v>980715618</v>
      </c>
      <c r="X25" s="22">
        <v>978568016</v>
      </c>
      <c r="Y25" s="22">
        <v>2147602</v>
      </c>
      <c r="Z25" s="23">
        <v>0.21946374343794206</v>
      </c>
      <c r="AA25" s="20">
        <v>982268001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5590112</v>
      </c>
      <c r="D30" s="20"/>
      <c r="E30" s="21"/>
      <c r="F30" s="22"/>
      <c r="G30" s="22"/>
      <c r="H30" s="22"/>
      <c r="I30" s="22"/>
      <c r="J30" s="22"/>
      <c r="K30" s="22">
        <v>12428121</v>
      </c>
      <c r="L30" s="22"/>
      <c r="M30" s="22"/>
      <c r="N30" s="22">
        <v>12428121</v>
      </c>
      <c r="O30" s="22"/>
      <c r="P30" s="22"/>
      <c r="Q30" s="22"/>
      <c r="R30" s="22"/>
      <c r="S30" s="22"/>
      <c r="T30" s="22"/>
      <c r="U30" s="22"/>
      <c r="V30" s="22"/>
      <c r="W30" s="22">
        <v>12428121</v>
      </c>
      <c r="X30" s="22"/>
      <c r="Y30" s="22">
        <v>12428121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19219752235</v>
      </c>
      <c r="D32" s="29">
        <f t="shared" ref="D32:Y32" si="0">SUM(D6:D31)</f>
        <v>0</v>
      </c>
      <c r="E32" s="30">
        <f t="shared" si="0"/>
        <v>23758258912</v>
      </c>
      <c r="F32" s="31">
        <f t="shared" si="0"/>
        <v>23806258912</v>
      </c>
      <c r="G32" s="31">
        <f t="shared" si="0"/>
        <v>2371382210</v>
      </c>
      <c r="H32" s="31">
        <f t="shared" si="0"/>
        <v>2062491813</v>
      </c>
      <c r="I32" s="31">
        <f t="shared" si="0"/>
        <v>1957337089</v>
      </c>
      <c r="J32" s="31">
        <f t="shared" si="0"/>
        <v>6391211112</v>
      </c>
      <c r="K32" s="31">
        <f t="shared" si="0"/>
        <v>1478406662</v>
      </c>
      <c r="L32" s="31">
        <f t="shared" si="0"/>
        <v>1689180365</v>
      </c>
      <c r="M32" s="31">
        <f t="shared" si="0"/>
        <v>1838052551</v>
      </c>
      <c r="N32" s="31">
        <f t="shared" si="0"/>
        <v>5005639578</v>
      </c>
      <c r="O32" s="31">
        <f t="shared" si="0"/>
        <v>1366046782</v>
      </c>
      <c r="P32" s="31">
        <f t="shared" si="0"/>
        <v>1530035556</v>
      </c>
      <c r="Q32" s="31">
        <f t="shared" si="0"/>
        <v>1671023241</v>
      </c>
      <c r="R32" s="31">
        <f t="shared" si="0"/>
        <v>4567105579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15963956269</v>
      </c>
      <c r="X32" s="31">
        <f t="shared" si="0"/>
        <v>18721051422</v>
      </c>
      <c r="Y32" s="31">
        <f t="shared" si="0"/>
        <v>-2757095153</v>
      </c>
      <c r="Z32" s="32">
        <f>+IF(X32&lt;&gt;0,+(Y32/X32)*100,0)</f>
        <v>-14.727245232391201</v>
      </c>
      <c r="AA32" s="29">
        <f>SUM(AA6:AA31)</f>
        <v>23806258912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568760875</v>
      </c>
      <c r="D34" s="20"/>
      <c r="E34" s="21">
        <v>652046505</v>
      </c>
      <c r="F34" s="22">
        <v>609679151</v>
      </c>
      <c r="G34" s="22">
        <v>46531176</v>
      </c>
      <c r="H34" s="22">
        <v>52804234</v>
      </c>
      <c r="I34" s="22">
        <v>49154193</v>
      </c>
      <c r="J34" s="22">
        <v>148489603</v>
      </c>
      <c r="K34" s="22">
        <v>49049832</v>
      </c>
      <c r="L34" s="22">
        <v>50227536</v>
      </c>
      <c r="M34" s="22">
        <v>50563349</v>
      </c>
      <c r="N34" s="22">
        <v>149840717</v>
      </c>
      <c r="O34" s="22">
        <v>50007311</v>
      </c>
      <c r="P34" s="22">
        <v>47231969</v>
      </c>
      <c r="Q34" s="22">
        <v>51370737</v>
      </c>
      <c r="R34" s="22">
        <v>148610017</v>
      </c>
      <c r="S34" s="22"/>
      <c r="T34" s="22"/>
      <c r="U34" s="22"/>
      <c r="V34" s="22"/>
      <c r="W34" s="22">
        <v>446940337</v>
      </c>
      <c r="X34" s="22">
        <v>457302060</v>
      </c>
      <c r="Y34" s="22">
        <v>-10361723</v>
      </c>
      <c r="Z34" s="23">
        <v>-2.2658378140697639</v>
      </c>
      <c r="AA34" s="20">
        <v>609679151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14833317525</v>
      </c>
      <c r="D36" s="20"/>
      <c r="E36" s="21">
        <v>18143097118</v>
      </c>
      <c r="F36" s="22">
        <v>17943097118</v>
      </c>
      <c r="G36" s="22">
        <v>1993053539</v>
      </c>
      <c r="H36" s="22">
        <v>2387104341</v>
      </c>
      <c r="I36" s="22">
        <v>566108205</v>
      </c>
      <c r="J36" s="22">
        <v>4946266085</v>
      </c>
      <c r="K36" s="22">
        <v>1506070524</v>
      </c>
      <c r="L36" s="22">
        <v>1562960935</v>
      </c>
      <c r="M36" s="22">
        <v>673241857</v>
      </c>
      <c r="N36" s="22">
        <v>3742273316</v>
      </c>
      <c r="O36" s="22">
        <v>976615500</v>
      </c>
      <c r="P36" s="22">
        <v>1145857447</v>
      </c>
      <c r="Q36" s="22">
        <v>289516034</v>
      </c>
      <c r="R36" s="22">
        <v>2411988981</v>
      </c>
      <c r="S36" s="22"/>
      <c r="T36" s="22"/>
      <c r="U36" s="22"/>
      <c r="V36" s="22"/>
      <c r="W36" s="22">
        <v>11100528382</v>
      </c>
      <c r="X36" s="22">
        <v>13207460046</v>
      </c>
      <c r="Y36" s="22">
        <v>-2106931664</v>
      </c>
      <c r="Z36" s="23">
        <v>-15.952587830376238</v>
      </c>
      <c r="AA36" s="20">
        <v>17943097118</v>
      </c>
    </row>
    <row r="37" spans="1:27" ht="13.5" x14ac:dyDescent="0.25">
      <c r="A37" s="19" t="s">
        <v>63</v>
      </c>
      <c r="B37" s="15" t="s">
        <v>32</v>
      </c>
      <c r="C37" s="20">
        <v>677350488</v>
      </c>
      <c r="D37" s="20"/>
      <c r="E37" s="21">
        <v>656894426</v>
      </c>
      <c r="F37" s="22">
        <v>656894426</v>
      </c>
      <c r="G37" s="22">
        <v>5835416</v>
      </c>
      <c r="H37" s="22">
        <v>119161816</v>
      </c>
      <c r="I37" s="22">
        <v>105709661</v>
      </c>
      <c r="J37" s="22">
        <v>230706893</v>
      </c>
      <c r="K37" s="22">
        <v>93911256</v>
      </c>
      <c r="L37" s="22">
        <v>68566298</v>
      </c>
      <c r="M37" s="22">
        <v>61619777</v>
      </c>
      <c r="N37" s="22">
        <v>224097331</v>
      </c>
      <c r="O37" s="22">
        <v>49632025</v>
      </c>
      <c r="P37" s="22">
        <v>25570766</v>
      </c>
      <c r="Q37" s="22">
        <v>2367137</v>
      </c>
      <c r="R37" s="22">
        <v>77569928</v>
      </c>
      <c r="S37" s="22"/>
      <c r="T37" s="22"/>
      <c r="U37" s="22"/>
      <c r="V37" s="22"/>
      <c r="W37" s="22">
        <v>532374152</v>
      </c>
      <c r="X37" s="22">
        <v>485559965</v>
      </c>
      <c r="Y37" s="22">
        <v>46814187</v>
      </c>
      <c r="Z37" s="23">
        <v>9.6412781889874299</v>
      </c>
      <c r="AA37" s="20">
        <v>656894426</v>
      </c>
    </row>
    <row r="38" spans="1:27" ht="13.5" x14ac:dyDescent="0.25">
      <c r="A38" s="19" t="s">
        <v>64</v>
      </c>
      <c r="B38" s="15" t="s">
        <v>32</v>
      </c>
      <c r="C38" s="20">
        <v>999936181</v>
      </c>
      <c r="D38" s="20"/>
      <c r="E38" s="21">
        <v>651501459</v>
      </c>
      <c r="F38" s="22">
        <v>651501459</v>
      </c>
      <c r="G38" s="22">
        <v>46949155</v>
      </c>
      <c r="H38" s="22">
        <v>46949155</v>
      </c>
      <c r="I38" s="22">
        <v>68977054</v>
      </c>
      <c r="J38" s="22">
        <v>162875364</v>
      </c>
      <c r="K38" s="22">
        <v>68977054</v>
      </c>
      <c r="L38" s="22">
        <v>68977054</v>
      </c>
      <c r="M38" s="22">
        <v>54291788</v>
      </c>
      <c r="N38" s="22">
        <v>192245896</v>
      </c>
      <c r="O38" s="22">
        <v>54291788</v>
      </c>
      <c r="P38" s="22">
        <v>54291788</v>
      </c>
      <c r="Q38" s="22">
        <v>54291788</v>
      </c>
      <c r="R38" s="22">
        <v>162875364</v>
      </c>
      <c r="S38" s="22"/>
      <c r="T38" s="22"/>
      <c r="U38" s="22"/>
      <c r="V38" s="22"/>
      <c r="W38" s="22">
        <v>517996624</v>
      </c>
      <c r="X38" s="22">
        <v>488626101</v>
      </c>
      <c r="Y38" s="22">
        <v>29370523</v>
      </c>
      <c r="Z38" s="23">
        <v>6.010837926973533</v>
      </c>
      <c r="AA38" s="20">
        <v>651501459</v>
      </c>
    </row>
    <row r="39" spans="1:27" ht="13.5" x14ac:dyDescent="0.25">
      <c r="A39" s="19" t="s">
        <v>65</v>
      </c>
      <c r="B39" s="15" t="s">
        <v>32</v>
      </c>
      <c r="C39" s="20">
        <v>553946571</v>
      </c>
      <c r="D39" s="20"/>
      <c r="E39" s="21">
        <v>553946571</v>
      </c>
      <c r="F39" s="22">
        <v>553866571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4380633</v>
      </c>
      <c r="Y39" s="22">
        <v>-4380633</v>
      </c>
      <c r="Z39" s="23">
        <v>-100</v>
      </c>
      <c r="AA39" s="20">
        <v>553866571</v>
      </c>
    </row>
    <row r="40" spans="1:27" ht="13.5" x14ac:dyDescent="0.25">
      <c r="A40" s="19" t="s">
        <v>40</v>
      </c>
      <c r="B40" s="15" t="s">
        <v>32</v>
      </c>
      <c r="C40" s="20">
        <v>115635205</v>
      </c>
      <c r="D40" s="20"/>
      <c r="E40" s="21">
        <v>127165137</v>
      </c>
      <c r="F40" s="22">
        <v>127165137</v>
      </c>
      <c r="G40" s="22">
        <v>4341821</v>
      </c>
      <c r="H40" s="22">
        <v>633241</v>
      </c>
      <c r="I40" s="22">
        <v>312292</v>
      </c>
      <c r="J40" s="22">
        <v>5287354</v>
      </c>
      <c r="K40" s="22">
        <v>16784040</v>
      </c>
      <c r="L40" s="22">
        <v>13725911</v>
      </c>
      <c r="M40" s="22">
        <v>22392847</v>
      </c>
      <c r="N40" s="22">
        <v>52902798</v>
      </c>
      <c r="O40" s="22">
        <v>4086838</v>
      </c>
      <c r="P40" s="22">
        <v>483231</v>
      </c>
      <c r="Q40" s="22"/>
      <c r="R40" s="22">
        <v>4570069</v>
      </c>
      <c r="S40" s="22"/>
      <c r="T40" s="22"/>
      <c r="U40" s="22"/>
      <c r="V40" s="22"/>
      <c r="W40" s="22">
        <v>62760221</v>
      </c>
      <c r="X40" s="22">
        <v>76124706</v>
      </c>
      <c r="Y40" s="22">
        <v>-13364485</v>
      </c>
      <c r="Z40" s="23">
        <v>-17.556041530065151</v>
      </c>
      <c r="AA40" s="20">
        <v>127165137</v>
      </c>
    </row>
    <row r="41" spans="1:27" ht="13.5" x14ac:dyDescent="0.25">
      <c r="A41" s="19" t="s">
        <v>66</v>
      </c>
      <c r="B41" s="15" t="s">
        <v>32</v>
      </c>
      <c r="C41" s="20">
        <v>734844246</v>
      </c>
      <c r="D41" s="20"/>
      <c r="E41" s="21">
        <v>652624476</v>
      </c>
      <c r="F41" s="22">
        <v>702624476</v>
      </c>
      <c r="G41" s="22">
        <v>16084243</v>
      </c>
      <c r="H41" s="22">
        <v>49424310</v>
      </c>
      <c r="I41" s="22">
        <v>47266490</v>
      </c>
      <c r="J41" s="22">
        <v>112775043</v>
      </c>
      <c r="K41" s="22">
        <v>104396988</v>
      </c>
      <c r="L41" s="22">
        <v>13677348</v>
      </c>
      <c r="M41" s="22">
        <v>92667658</v>
      </c>
      <c r="N41" s="22">
        <v>210741994</v>
      </c>
      <c r="O41" s="22">
        <v>35691715</v>
      </c>
      <c r="P41" s="22">
        <v>72190068</v>
      </c>
      <c r="Q41" s="22">
        <v>62467557</v>
      </c>
      <c r="R41" s="22">
        <v>170349340</v>
      </c>
      <c r="S41" s="22"/>
      <c r="T41" s="22"/>
      <c r="U41" s="22"/>
      <c r="V41" s="22"/>
      <c r="W41" s="22">
        <v>493866377</v>
      </c>
      <c r="X41" s="22">
        <v>504029874</v>
      </c>
      <c r="Y41" s="22">
        <v>-10163497</v>
      </c>
      <c r="Z41" s="23">
        <v>-2.0164473425636671</v>
      </c>
      <c r="AA41" s="20">
        <v>702624476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16101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26486399</v>
      </c>
      <c r="D44" s="20"/>
      <c r="E44" s="21">
        <v>9149438</v>
      </c>
      <c r="F44" s="22">
        <v>9229438</v>
      </c>
      <c r="G44" s="22">
        <v>692255</v>
      </c>
      <c r="H44" s="22">
        <v>715009</v>
      </c>
      <c r="I44" s="22">
        <v>710859</v>
      </c>
      <c r="J44" s="22">
        <v>2118123</v>
      </c>
      <c r="K44" s="22">
        <v>674030</v>
      </c>
      <c r="L44" s="22">
        <v>530704</v>
      </c>
      <c r="M44" s="22">
        <v>688893</v>
      </c>
      <c r="N44" s="22">
        <v>1893627</v>
      </c>
      <c r="O44" s="22">
        <v>687526</v>
      </c>
      <c r="P44" s="22">
        <v>659767</v>
      </c>
      <c r="Q44" s="22">
        <v>686436</v>
      </c>
      <c r="R44" s="22">
        <v>2033729</v>
      </c>
      <c r="S44" s="22"/>
      <c r="T44" s="22"/>
      <c r="U44" s="22"/>
      <c r="V44" s="22"/>
      <c r="W44" s="22">
        <v>6045479</v>
      </c>
      <c r="X44" s="22">
        <v>6917540</v>
      </c>
      <c r="Y44" s="22">
        <v>-872061</v>
      </c>
      <c r="Z44" s="23">
        <v>-12.606519080482368</v>
      </c>
      <c r="AA44" s="20">
        <v>9229438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7120053</v>
      </c>
      <c r="D46" s="20"/>
      <c r="E46" s="21"/>
      <c r="F46" s="22"/>
      <c r="G46" s="22"/>
      <c r="H46" s="22"/>
      <c r="I46" s="22"/>
      <c r="J46" s="22"/>
      <c r="K46" s="22">
        <v>14759385</v>
      </c>
      <c r="L46" s="22">
        <v>1644516</v>
      </c>
      <c r="M46" s="22"/>
      <c r="N46" s="22">
        <v>16403901</v>
      </c>
      <c r="O46" s="22"/>
      <c r="P46" s="22"/>
      <c r="Q46" s="22"/>
      <c r="R46" s="22"/>
      <c r="S46" s="22"/>
      <c r="T46" s="22"/>
      <c r="U46" s="22"/>
      <c r="V46" s="22"/>
      <c r="W46" s="22">
        <v>16403901</v>
      </c>
      <c r="X46" s="22"/>
      <c r="Y46" s="22">
        <v>16403901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18517413644</v>
      </c>
      <c r="D47" s="29">
        <f t="shared" ref="D47:Y47" si="1">SUM(D34:D46)</f>
        <v>0</v>
      </c>
      <c r="E47" s="30">
        <f t="shared" si="1"/>
        <v>21446425130</v>
      </c>
      <c r="F47" s="31">
        <f t="shared" si="1"/>
        <v>21254057776</v>
      </c>
      <c r="G47" s="31">
        <f t="shared" si="1"/>
        <v>2113487605</v>
      </c>
      <c r="H47" s="31">
        <f t="shared" si="1"/>
        <v>2656792106</v>
      </c>
      <c r="I47" s="31">
        <f t="shared" si="1"/>
        <v>838238754</v>
      </c>
      <c r="J47" s="31">
        <f t="shared" si="1"/>
        <v>5608518465</v>
      </c>
      <c r="K47" s="31">
        <f t="shared" si="1"/>
        <v>1854623109</v>
      </c>
      <c r="L47" s="31">
        <f t="shared" si="1"/>
        <v>1780310302</v>
      </c>
      <c r="M47" s="31">
        <f t="shared" si="1"/>
        <v>955466169</v>
      </c>
      <c r="N47" s="31">
        <f t="shared" si="1"/>
        <v>4590399580</v>
      </c>
      <c r="O47" s="31">
        <f t="shared" si="1"/>
        <v>1171012703</v>
      </c>
      <c r="P47" s="31">
        <f t="shared" si="1"/>
        <v>1346285036</v>
      </c>
      <c r="Q47" s="31">
        <f t="shared" si="1"/>
        <v>460699689</v>
      </c>
      <c r="R47" s="31">
        <f t="shared" si="1"/>
        <v>2977997428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13176915473</v>
      </c>
      <c r="X47" s="31">
        <f t="shared" si="1"/>
        <v>15230400925</v>
      </c>
      <c r="Y47" s="31">
        <f t="shared" si="1"/>
        <v>-2053485452</v>
      </c>
      <c r="Z47" s="32">
        <f>+IF(X47&lt;&gt;0,+(Y47/X47)*100,0)</f>
        <v>-13.482806277471649</v>
      </c>
      <c r="AA47" s="29">
        <f>SUM(AA34:AA46)</f>
        <v>21254057776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702338591</v>
      </c>
      <c r="D48" s="39">
        <f t="shared" si="2"/>
        <v>0</v>
      </c>
      <c r="E48" s="40">
        <f t="shared" si="2"/>
        <v>2311833782</v>
      </c>
      <c r="F48" s="41">
        <f t="shared" si="2"/>
        <v>2552201136</v>
      </c>
      <c r="G48" s="41">
        <f t="shared" si="2"/>
        <v>257894605</v>
      </c>
      <c r="H48" s="41">
        <f t="shared" si="2"/>
        <v>-594300293</v>
      </c>
      <c r="I48" s="41">
        <f t="shared" si="2"/>
        <v>1119098335</v>
      </c>
      <c r="J48" s="41">
        <f t="shared" si="2"/>
        <v>782692647</v>
      </c>
      <c r="K48" s="41">
        <f t="shared" si="2"/>
        <v>-376216447</v>
      </c>
      <c r="L48" s="41">
        <f t="shared" si="2"/>
        <v>-91129937</v>
      </c>
      <c r="M48" s="41">
        <f t="shared" si="2"/>
        <v>882586382</v>
      </c>
      <c r="N48" s="41">
        <f t="shared" si="2"/>
        <v>415239998</v>
      </c>
      <c r="O48" s="41">
        <f t="shared" si="2"/>
        <v>195034079</v>
      </c>
      <c r="P48" s="41">
        <f t="shared" si="2"/>
        <v>183750520</v>
      </c>
      <c r="Q48" s="41">
        <f t="shared" si="2"/>
        <v>1210323552</v>
      </c>
      <c r="R48" s="41">
        <f t="shared" si="2"/>
        <v>1589108151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2787040796</v>
      </c>
      <c r="X48" s="41">
        <f t="shared" si="2"/>
        <v>3490650497</v>
      </c>
      <c r="Y48" s="41">
        <f t="shared" si="2"/>
        <v>-703609701</v>
      </c>
      <c r="Z48" s="42">
        <f>+IF(X48&lt;&gt;0,+(Y48/X48)*100,0)</f>
        <v>-20.1569793826311</v>
      </c>
      <c r="AA48" s="39">
        <f>+AA32-AA47</f>
        <v>2552201136</v>
      </c>
    </row>
    <row r="49" spans="1:27" ht="25.5" x14ac:dyDescent="0.25">
      <c r="A49" s="43" t="s">
        <v>74</v>
      </c>
      <c r="B49" s="15" t="s">
        <v>32</v>
      </c>
      <c r="C49" s="20">
        <v>410551454</v>
      </c>
      <c r="D49" s="20"/>
      <c r="E49" s="21">
        <v>495339499</v>
      </c>
      <c r="F49" s="22">
        <v>530910643</v>
      </c>
      <c r="G49" s="22">
        <v>8746200</v>
      </c>
      <c r="H49" s="22">
        <v>125825871</v>
      </c>
      <c r="I49" s="22">
        <v>43330079</v>
      </c>
      <c r="J49" s="22">
        <v>177902150</v>
      </c>
      <c r="K49" s="22">
        <v>33426629</v>
      </c>
      <c r="L49" s="22">
        <v>42337913</v>
      </c>
      <c r="M49" s="22">
        <v>12115501</v>
      </c>
      <c r="N49" s="22">
        <v>87880043</v>
      </c>
      <c r="O49" s="22">
        <v>27999970</v>
      </c>
      <c r="P49" s="22">
        <v>34469691</v>
      </c>
      <c r="Q49" s="22">
        <v>65495454</v>
      </c>
      <c r="R49" s="22">
        <v>127965115</v>
      </c>
      <c r="S49" s="22"/>
      <c r="T49" s="22"/>
      <c r="U49" s="22"/>
      <c r="V49" s="22"/>
      <c r="W49" s="22">
        <v>393747308</v>
      </c>
      <c r="X49" s="22">
        <v>398182977</v>
      </c>
      <c r="Y49" s="22">
        <v>-4435669</v>
      </c>
      <c r="Z49" s="23">
        <v>-1.1139775571068675</v>
      </c>
      <c r="AA49" s="20">
        <v>530910643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1112890045</v>
      </c>
      <c r="D51" s="48">
        <f t="shared" si="3"/>
        <v>0</v>
      </c>
      <c r="E51" s="49">
        <f t="shared" si="3"/>
        <v>2807173281</v>
      </c>
      <c r="F51" s="50">
        <f t="shared" si="3"/>
        <v>3083111779</v>
      </c>
      <c r="G51" s="50">
        <f t="shared" si="3"/>
        <v>266640805</v>
      </c>
      <c r="H51" s="50">
        <f t="shared" si="3"/>
        <v>-468474422</v>
      </c>
      <c r="I51" s="50">
        <f t="shared" si="3"/>
        <v>1162428414</v>
      </c>
      <c r="J51" s="50">
        <f t="shared" si="3"/>
        <v>960594797</v>
      </c>
      <c r="K51" s="50">
        <f t="shared" si="3"/>
        <v>-342789818</v>
      </c>
      <c r="L51" s="50">
        <f t="shared" si="3"/>
        <v>-48792024</v>
      </c>
      <c r="M51" s="50">
        <f t="shared" si="3"/>
        <v>894701883</v>
      </c>
      <c r="N51" s="50">
        <f t="shared" si="3"/>
        <v>503120041</v>
      </c>
      <c r="O51" s="50">
        <f t="shared" si="3"/>
        <v>223034049</v>
      </c>
      <c r="P51" s="50">
        <f t="shared" si="3"/>
        <v>218220211</v>
      </c>
      <c r="Q51" s="50">
        <f t="shared" si="3"/>
        <v>1275819006</v>
      </c>
      <c r="R51" s="50">
        <f t="shared" si="3"/>
        <v>1717073266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3180788104</v>
      </c>
      <c r="X51" s="50">
        <f t="shared" si="3"/>
        <v>3888833474</v>
      </c>
      <c r="Y51" s="50">
        <f t="shared" si="3"/>
        <v>-708045370</v>
      </c>
      <c r="Z51" s="51">
        <f>+IF(X51&lt;&gt;0,+(Y51/X51)*100,0)</f>
        <v>-18.207140386284383</v>
      </c>
      <c r="AA51" s="48">
        <f>SUM(AA48:AA50)</f>
        <v>3083111779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1112890045</v>
      </c>
      <c r="D53" s="54">
        <f>+D51-D52</f>
        <v>0</v>
      </c>
      <c r="E53" s="55">
        <f t="shared" si="4"/>
        <v>2807173281</v>
      </c>
      <c r="F53" s="56">
        <f t="shared" si="4"/>
        <v>3083111779</v>
      </c>
      <c r="G53" s="56">
        <f t="shared" si="4"/>
        <v>266640805</v>
      </c>
      <c r="H53" s="56">
        <f t="shared" si="4"/>
        <v>-468474422</v>
      </c>
      <c r="I53" s="56">
        <f t="shared" si="4"/>
        <v>1162428414</v>
      </c>
      <c r="J53" s="56">
        <f t="shared" si="4"/>
        <v>960594797</v>
      </c>
      <c r="K53" s="56">
        <f t="shared" si="4"/>
        <v>-342789818</v>
      </c>
      <c r="L53" s="56">
        <f t="shared" si="4"/>
        <v>-48792024</v>
      </c>
      <c r="M53" s="56">
        <f t="shared" si="4"/>
        <v>894701883</v>
      </c>
      <c r="N53" s="56">
        <f t="shared" si="4"/>
        <v>503120041</v>
      </c>
      <c r="O53" s="56">
        <f t="shared" si="4"/>
        <v>223034049</v>
      </c>
      <c r="P53" s="56">
        <f t="shared" si="4"/>
        <v>218220211</v>
      </c>
      <c r="Q53" s="56">
        <f t="shared" si="4"/>
        <v>1275819006</v>
      </c>
      <c r="R53" s="56">
        <f t="shared" si="4"/>
        <v>1717073266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3180788104</v>
      </c>
      <c r="X53" s="56">
        <f t="shared" si="4"/>
        <v>3888833474</v>
      </c>
      <c r="Y53" s="56">
        <f t="shared" si="4"/>
        <v>-708045370</v>
      </c>
      <c r="Z53" s="57">
        <f>+IF(X53&lt;&gt;0,+(Y53/X53)*100,0)</f>
        <v>-18.207140386284383</v>
      </c>
      <c r="AA53" s="54">
        <f>+AA51-AA52</f>
        <v>3083111779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1112890045</v>
      </c>
      <c r="D56" s="48">
        <f>SUM(D53:D55)</f>
        <v>0</v>
      </c>
      <c r="E56" s="49">
        <f t="shared" si="5"/>
        <v>2807173281</v>
      </c>
      <c r="F56" s="50">
        <f t="shared" si="5"/>
        <v>3083111779</v>
      </c>
      <c r="G56" s="50">
        <f t="shared" si="5"/>
        <v>266640805</v>
      </c>
      <c r="H56" s="50">
        <f t="shared" si="5"/>
        <v>-468474422</v>
      </c>
      <c r="I56" s="50">
        <f t="shared" si="5"/>
        <v>1162428414</v>
      </c>
      <c r="J56" s="50">
        <f t="shared" si="5"/>
        <v>960594797</v>
      </c>
      <c r="K56" s="50">
        <f t="shared" si="5"/>
        <v>-342789818</v>
      </c>
      <c r="L56" s="50">
        <f t="shared" si="5"/>
        <v>-48792024</v>
      </c>
      <c r="M56" s="50">
        <f t="shared" si="5"/>
        <v>894701883</v>
      </c>
      <c r="N56" s="50">
        <f t="shared" si="5"/>
        <v>503120041</v>
      </c>
      <c r="O56" s="50">
        <f t="shared" si="5"/>
        <v>223034049</v>
      </c>
      <c r="P56" s="50">
        <f t="shared" si="5"/>
        <v>218220211</v>
      </c>
      <c r="Q56" s="50">
        <f t="shared" si="5"/>
        <v>1275819006</v>
      </c>
      <c r="R56" s="50">
        <f t="shared" si="5"/>
        <v>1717073266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3180788104</v>
      </c>
      <c r="X56" s="50">
        <f t="shared" si="5"/>
        <v>3888833474</v>
      </c>
      <c r="Y56" s="50">
        <f t="shared" si="5"/>
        <v>-708045370</v>
      </c>
      <c r="Z56" s="51">
        <f>+IF(X56&lt;&gt;0,+(Y56/X56)*100,0)</f>
        <v>-18.207140386284383</v>
      </c>
      <c r="AA56" s="48">
        <f>SUM(AA53:AA55)</f>
        <v>3083111779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1112890045</v>
      </c>
      <c r="D59" s="65">
        <f>SUM(D56:D58)</f>
        <v>0</v>
      </c>
      <c r="E59" s="66">
        <f t="shared" si="6"/>
        <v>2807173281</v>
      </c>
      <c r="F59" s="67">
        <f t="shared" si="6"/>
        <v>3083111779</v>
      </c>
      <c r="G59" s="67">
        <f t="shared" si="6"/>
        <v>266640805</v>
      </c>
      <c r="H59" s="67">
        <f t="shared" si="6"/>
        <v>-468474422</v>
      </c>
      <c r="I59" s="67">
        <f t="shared" si="6"/>
        <v>1162428414</v>
      </c>
      <c r="J59" s="67">
        <f t="shared" si="6"/>
        <v>960594797</v>
      </c>
      <c r="K59" s="67">
        <f t="shared" si="6"/>
        <v>-342789818</v>
      </c>
      <c r="L59" s="67">
        <f t="shared" si="6"/>
        <v>-48792024</v>
      </c>
      <c r="M59" s="67">
        <f t="shared" si="6"/>
        <v>894701883</v>
      </c>
      <c r="N59" s="67">
        <f t="shared" si="6"/>
        <v>503120041</v>
      </c>
      <c r="O59" s="67">
        <f t="shared" si="6"/>
        <v>223034049</v>
      </c>
      <c r="P59" s="67">
        <f t="shared" si="6"/>
        <v>218220211</v>
      </c>
      <c r="Q59" s="67">
        <f t="shared" si="6"/>
        <v>1275819006</v>
      </c>
      <c r="R59" s="67">
        <f t="shared" si="6"/>
        <v>1717073266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3180788104</v>
      </c>
      <c r="X59" s="67">
        <f t="shared" si="6"/>
        <v>3888833474</v>
      </c>
      <c r="Y59" s="67">
        <f t="shared" si="6"/>
        <v>-708045370</v>
      </c>
      <c r="Z59" s="68">
        <f>+IF(X59&lt;&gt;0,+(Y59/X59)*100,0)</f>
        <v>-18.207140386284383</v>
      </c>
      <c r="AA59" s="65">
        <f>SUM(AA56:AA58)</f>
        <v>3083111779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17255107656</v>
      </c>
      <c r="D6" s="20"/>
      <c r="E6" s="21">
        <v>22969807773</v>
      </c>
      <c r="F6" s="22">
        <v>19155632925</v>
      </c>
      <c r="G6" s="22">
        <v>1666136655</v>
      </c>
      <c r="H6" s="22">
        <v>1717947746</v>
      </c>
      <c r="I6" s="22">
        <v>1778019217</v>
      </c>
      <c r="J6" s="22">
        <v>5162103618</v>
      </c>
      <c r="K6" s="22">
        <v>1333326353</v>
      </c>
      <c r="L6" s="22">
        <v>1494977703</v>
      </c>
      <c r="M6" s="22">
        <v>1593768322</v>
      </c>
      <c r="N6" s="22">
        <v>4422072378</v>
      </c>
      <c r="O6" s="22">
        <v>1446476976</v>
      </c>
      <c r="P6" s="22">
        <v>1293658330</v>
      </c>
      <c r="Q6" s="22">
        <v>1489026191</v>
      </c>
      <c r="R6" s="22">
        <v>4229161497</v>
      </c>
      <c r="S6" s="22"/>
      <c r="T6" s="22"/>
      <c r="U6" s="22"/>
      <c r="V6" s="22"/>
      <c r="W6" s="22">
        <v>13813337493</v>
      </c>
      <c r="X6" s="22">
        <v>16615640708</v>
      </c>
      <c r="Y6" s="22">
        <v>-2802303215</v>
      </c>
      <c r="Z6" s="23">
        <v>-16.865453847053661</v>
      </c>
      <c r="AA6" s="20">
        <v>19155632925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1351213</v>
      </c>
      <c r="D17" s="20"/>
      <c r="E17" s="21">
        <v>2673000</v>
      </c>
      <c r="F17" s="22">
        <v>2673000</v>
      </c>
      <c r="G17" s="22">
        <v>251531</v>
      </c>
      <c r="H17" s="22">
        <v>26860</v>
      </c>
      <c r="I17" s="22">
        <v>265141</v>
      </c>
      <c r="J17" s="22">
        <v>543532</v>
      </c>
      <c r="K17" s="22">
        <v>246968</v>
      </c>
      <c r="L17" s="22">
        <v>33508</v>
      </c>
      <c r="M17" s="22">
        <v>848283</v>
      </c>
      <c r="N17" s="22">
        <v>1128759</v>
      </c>
      <c r="O17" s="22">
        <v>30830</v>
      </c>
      <c r="P17" s="22">
        <v>547094</v>
      </c>
      <c r="Q17" s="22">
        <v>33508</v>
      </c>
      <c r="R17" s="22">
        <v>611432</v>
      </c>
      <c r="S17" s="22"/>
      <c r="T17" s="22"/>
      <c r="U17" s="22"/>
      <c r="V17" s="22"/>
      <c r="W17" s="22">
        <v>2283723</v>
      </c>
      <c r="X17" s="22">
        <v>2007000</v>
      </c>
      <c r="Y17" s="22">
        <v>276723</v>
      </c>
      <c r="Z17" s="23">
        <v>13.787892376681615</v>
      </c>
      <c r="AA17" s="20">
        <v>2673000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88943</v>
      </c>
      <c r="D19" s="20"/>
      <c r="E19" s="21"/>
      <c r="F19" s="22"/>
      <c r="G19" s="22">
        <v>7190</v>
      </c>
      <c r="H19" s="22">
        <v>3170</v>
      </c>
      <c r="I19" s="22">
        <v>1902</v>
      </c>
      <c r="J19" s="22">
        <v>12262</v>
      </c>
      <c r="K19" s="22">
        <v>643</v>
      </c>
      <c r="L19" s="22">
        <v>643</v>
      </c>
      <c r="M19" s="22">
        <v>643</v>
      </c>
      <c r="N19" s="22">
        <v>1929</v>
      </c>
      <c r="O19" s="22">
        <v>643</v>
      </c>
      <c r="P19" s="22"/>
      <c r="Q19" s="22">
        <v>14435</v>
      </c>
      <c r="R19" s="22">
        <v>15078</v>
      </c>
      <c r="S19" s="22"/>
      <c r="T19" s="22"/>
      <c r="U19" s="22"/>
      <c r="V19" s="22"/>
      <c r="W19" s="22">
        <v>29269</v>
      </c>
      <c r="X19" s="22"/>
      <c r="Y19" s="22">
        <v>29269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-2402661</v>
      </c>
      <c r="D30" s="20"/>
      <c r="E30" s="21"/>
      <c r="F30" s="22"/>
      <c r="G30" s="22">
        <v>-14413</v>
      </c>
      <c r="H30" s="22">
        <v>-1168029</v>
      </c>
      <c r="I30" s="22">
        <v>3285028</v>
      </c>
      <c r="J30" s="22">
        <v>2102586</v>
      </c>
      <c r="K30" s="22">
        <v>2415194</v>
      </c>
      <c r="L30" s="22">
        <v>-4387138</v>
      </c>
      <c r="M30" s="22">
        <v>-144963</v>
      </c>
      <c r="N30" s="22">
        <v>-2116907</v>
      </c>
      <c r="O30" s="22">
        <v>-548266</v>
      </c>
      <c r="P30" s="22">
        <v>2917549</v>
      </c>
      <c r="Q30" s="22">
        <v>499214</v>
      </c>
      <c r="R30" s="22">
        <v>2868497</v>
      </c>
      <c r="S30" s="22"/>
      <c r="T30" s="22"/>
      <c r="U30" s="22"/>
      <c r="V30" s="22"/>
      <c r="W30" s="22">
        <v>2854176</v>
      </c>
      <c r="X30" s="22"/>
      <c r="Y30" s="22">
        <v>2854176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17254145151</v>
      </c>
      <c r="D32" s="29">
        <f t="shared" ref="D32:Y32" si="0">SUM(D6:D31)</f>
        <v>0</v>
      </c>
      <c r="E32" s="30">
        <f t="shared" si="0"/>
        <v>22972480773</v>
      </c>
      <c r="F32" s="31">
        <f t="shared" si="0"/>
        <v>19158305925</v>
      </c>
      <c r="G32" s="31">
        <f t="shared" si="0"/>
        <v>1666380963</v>
      </c>
      <c r="H32" s="31">
        <f t="shared" si="0"/>
        <v>1716809747</v>
      </c>
      <c r="I32" s="31">
        <f t="shared" si="0"/>
        <v>1781571288</v>
      </c>
      <c r="J32" s="31">
        <f t="shared" si="0"/>
        <v>5164761998</v>
      </c>
      <c r="K32" s="31">
        <f t="shared" si="0"/>
        <v>1335989158</v>
      </c>
      <c r="L32" s="31">
        <f t="shared" si="0"/>
        <v>1490624716</v>
      </c>
      <c r="M32" s="31">
        <f t="shared" si="0"/>
        <v>1594472285</v>
      </c>
      <c r="N32" s="31">
        <f t="shared" si="0"/>
        <v>4421086159</v>
      </c>
      <c r="O32" s="31">
        <f t="shared" si="0"/>
        <v>1445960183</v>
      </c>
      <c r="P32" s="31">
        <f t="shared" si="0"/>
        <v>1297122973</v>
      </c>
      <c r="Q32" s="31">
        <f t="shared" si="0"/>
        <v>1489573348</v>
      </c>
      <c r="R32" s="31">
        <f t="shared" si="0"/>
        <v>4232656504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13818504661</v>
      </c>
      <c r="X32" s="31">
        <f t="shared" si="0"/>
        <v>16617647708</v>
      </c>
      <c r="Y32" s="31">
        <f t="shared" si="0"/>
        <v>-2799143047</v>
      </c>
      <c r="Z32" s="32">
        <f>+IF(X32&lt;&gt;0,+(Y32/X32)*100,0)</f>
        <v>-16.844399978779474</v>
      </c>
      <c r="AA32" s="29">
        <f>SUM(AA6:AA31)</f>
        <v>19158305925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1163416340</v>
      </c>
      <c r="D34" s="20"/>
      <c r="E34" s="21">
        <v>1133842212</v>
      </c>
      <c r="F34" s="22">
        <v>1189684660</v>
      </c>
      <c r="G34" s="22">
        <v>93039830</v>
      </c>
      <c r="H34" s="22">
        <v>109499488</v>
      </c>
      <c r="I34" s="22">
        <v>93763969</v>
      </c>
      <c r="J34" s="22">
        <v>296303287</v>
      </c>
      <c r="K34" s="22">
        <v>106412854</v>
      </c>
      <c r="L34" s="22">
        <v>103087595</v>
      </c>
      <c r="M34" s="22">
        <v>100385768</v>
      </c>
      <c r="N34" s="22">
        <v>309886217</v>
      </c>
      <c r="O34" s="22">
        <v>108310310</v>
      </c>
      <c r="P34" s="22">
        <v>104397574</v>
      </c>
      <c r="Q34" s="22">
        <v>108178559</v>
      </c>
      <c r="R34" s="22">
        <v>320886443</v>
      </c>
      <c r="S34" s="22"/>
      <c r="T34" s="22"/>
      <c r="U34" s="22"/>
      <c r="V34" s="22"/>
      <c r="W34" s="22">
        <v>927075947</v>
      </c>
      <c r="X34" s="22">
        <v>874710988</v>
      </c>
      <c r="Y34" s="22">
        <v>52364959</v>
      </c>
      <c r="Z34" s="23">
        <v>5.9865440949508226</v>
      </c>
      <c r="AA34" s="20">
        <v>1189684660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13917051022</v>
      </c>
      <c r="D36" s="20"/>
      <c r="E36" s="21">
        <v>16403226069</v>
      </c>
      <c r="F36" s="22">
        <v>13639856000</v>
      </c>
      <c r="G36" s="22">
        <v>2119936155</v>
      </c>
      <c r="H36" s="22">
        <v>2149923354</v>
      </c>
      <c r="I36" s="22">
        <v>1244479925</v>
      </c>
      <c r="J36" s="22">
        <v>5514339434</v>
      </c>
      <c r="K36" s="22">
        <v>1225129331</v>
      </c>
      <c r="L36" s="22">
        <v>1183684870</v>
      </c>
      <c r="M36" s="22">
        <v>1031594605</v>
      </c>
      <c r="N36" s="22">
        <v>3440408806</v>
      </c>
      <c r="O36" s="22">
        <v>1059484753</v>
      </c>
      <c r="P36" s="22">
        <v>1067503429</v>
      </c>
      <c r="Q36" s="22">
        <v>1040739631</v>
      </c>
      <c r="R36" s="22">
        <v>3167727813</v>
      </c>
      <c r="S36" s="22"/>
      <c r="T36" s="22"/>
      <c r="U36" s="22"/>
      <c r="V36" s="22"/>
      <c r="W36" s="22">
        <v>12122476053</v>
      </c>
      <c r="X36" s="22">
        <v>12454508001</v>
      </c>
      <c r="Y36" s="22">
        <v>-332031948</v>
      </c>
      <c r="Z36" s="23">
        <v>-2.6659579645646412</v>
      </c>
      <c r="AA36" s="20">
        <v>13639856000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2873310</v>
      </c>
      <c r="F37" s="22">
        <v>2969170</v>
      </c>
      <c r="G37" s="22">
        <v>-202371</v>
      </c>
      <c r="H37" s="22">
        <v>152781</v>
      </c>
      <c r="I37" s="22">
        <v>-178626</v>
      </c>
      <c r="J37" s="22">
        <v>-228216</v>
      </c>
      <c r="K37" s="22">
        <v>-388497</v>
      </c>
      <c r="L37" s="22">
        <v>2435386</v>
      </c>
      <c r="M37" s="22">
        <v>5531477</v>
      </c>
      <c r="N37" s="22">
        <v>7578366</v>
      </c>
      <c r="O37" s="22">
        <v>189860</v>
      </c>
      <c r="P37" s="22">
        <v>-220112</v>
      </c>
      <c r="Q37" s="22">
        <v>93472</v>
      </c>
      <c r="R37" s="22">
        <v>63220</v>
      </c>
      <c r="S37" s="22"/>
      <c r="T37" s="22"/>
      <c r="U37" s="22"/>
      <c r="V37" s="22"/>
      <c r="W37" s="22">
        <v>7413370</v>
      </c>
      <c r="X37" s="22">
        <v>2227338</v>
      </c>
      <c r="Y37" s="22">
        <v>5186032</v>
      </c>
      <c r="Z37" s="23">
        <v>232.83542955761541</v>
      </c>
      <c r="AA37" s="20">
        <v>2969170</v>
      </c>
    </row>
    <row r="38" spans="1:27" ht="13.5" x14ac:dyDescent="0.25">
      <c r="A38" s="19" t="s">
        <v>64</v>
      </c>
      <c r="B38" s="15" t="s">
        <v>32</v>
      </c>
      <c r="C38" s="20">
        <v>719974248</v>
      </c>
      <c r="D38" s="20"/>
      <c r="E38" s="21">
        <v>1572563105</v>
      </c>
      <c r="F38" s="22">
        <v>1004083000</v>
      </c>
      <c r="G38" s="22">
        <v>20170057</v>
      </c>
      <c r="H38" s="22">
        <v>31892859</v>
      </c>
      <c r="I38" s="22">
        <v>37244713</v>
      </c>
      <c r="J38" s="22">
        <v>89307629</v>
      </c>
      <c r="K38" s="22">
        <v>43475777</v>
      </c>
      <c r="L38" s="22">
        <v>68502547</v>
      </c>
      <c r="M38" s="22">
        <v>63538623</v>
      </c>
      <c r="N38" s="22">
        <v>175516947</v>
      </c>
      <c r="O38" s="22">
        <v>73464980</v>
      </c>
      <c r="P38" s="22">
        <v>63597251</v>
      </c>
      <c r="Q38" s="22">
        <v>75616518</v>
      </c>
      <c r="R38" s="22">
        <v>212678749</v>
      </c>
      <c r="S38" s="22"/>
      <c r="T38" s="22"/>
      <c r="U38" s="22"/>
      <c r="V38" s="22"/>
      <c r="W38" s="22">
        <v>477503325</v>
      </c>
      <c r="X38" s="22">
        <v>1004083000</v>
      </c>
      <c r="Y38" s="22">
        <v>-526579675</v>
      </c>
      <c r="Z38" s="23">
        <v>-52.443839304121276</v>
      </c>
      <c r="AA38" s="20">
        <v>1004083000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649968</v>
      </c>
      <c r="D40" s="20"/>
      <c r="E40" s="21"/>
      <c r="F40" s="22"/>
      <c r="G40" s="22">
        <v>110283</v>
      </c>
      <c r="H40" s="22">
        <v>142856</v>
      </c>
      <c r="I40" s="22">
        <v>1998964</v>
      </c>
      <c r="J40" s="22">
        <v>2252103</v>
      </c>
      <c r="K40" s="22">
        <v>162739</v>
      </c>
      <c r="L40" s="22">
        <v>238834</v>
      </c>
      <c r="M40" s="22">
        <v>10819681</v>
      </c>
      <c r="N40" s="22">
        <v>11221254</v>
      </c>
      <c r="O40" s="22">
        <v>8118867</v>
      </c>
      <c r="P40" s="22">
        <v>30957401</v>
      </c>
      <c r="Q40" s="22">
        <v>29698031</v>
      </c>
      <c r="R40" s="22">
        <v>68774299</v>
      </c>
      <c r="S40" s="22"/>
      <c r="T40" s="22"/>
      <c r="U40" s="22"/>
      <c r="V40" s="22"/>
      <c r="W40" s="22">
        <v>82247656</v>
      </c>
      <c r="X40" s="22"/>
      <c r="Y40" s="22">
        <v>82247656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350103918</v>
      </c>
      <c r="D41" s="20"/>
      <c r="E41" s="21">
        <v>1496510550</v>
      </c>
      <c r="F41" s="22">
        <v>1421205890</v>
      </c>
      <c r="G41" s="22">
        <v>75171112</v>
      </c>
      <c r="H41" s="22">
        <v>115373615</v>
      </c>
      <c r="I41" s="22">
        <v>98319130</v>
      </c>
      <c r="J41" s="22">
        <v>288863857</v>
      </c>
      <c r="K41" s="22">
        <v>176073564</v>
      </c>
      <c r="L41" s="22">
        <v>185556173</v>
      </c>
      <c r="M41" s="22">
        <v>106183462</v>
      </c>
      <c r="N41" s="22">
        <v>467813199</v>
      </c>
      <c r="O41" s="22">
        <v>29344479</v>
      </c>
      <c r="P41" s="22">
        <v>46048388</v>
      </c>
      <c r="Q41" s="22">
        <v>69536389</v>
      </c>
      <c r="R41" s="22">
        <v>144929256</v>
      </c>
      <c r="S41" s="22"/>
      <c r="T41" s="22"/>
      <c r="U41" s="22"/>
      <c r="V41" s="22"/>
      <c r="W41" s="22">
        <v>901606312</v>
      </c>
      <c r="X41" s="22">
        <v>1066056911</v>
      </c>
      <c r="Y41" s="22">
        <v>-164450599</v>
      </c>
      <c r="Z41" s="23">
        <v>-15.426061901867827</v>
      </c>
      <c r="AA41" s="20">
        <v>1421205890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340671936</v>
      </c>
      <c r="D44" s="20"/>
      <c r="E44" s="21">
        <v>179854702</v>
      </c>
      <c r="F44" s="22">
        <v>175726120</v>
      </c>
      <c r="G44" s="22">
        <v>24694262</v>
      </c>
      <c r="H44" s="22">
        <v>26563509</v>
      </c>
      <c r="I44" s="22">
        <v>26222092</v>
      </c>
      <c r="J44" s="22">
        <v>77479863</v>
      </c>
      <c r="K44" s="22">
        <v>26415675</v>
      </c>
      <c r="L44" s="22">
        <v>27356875</v>
      </c>
      <c r="M44" s="22">
        <v>25391396</v>
      </c>
      <c r="N44" s="22">
        <v>79163946</v>
      </c>
      <c r="O44" s="22">
        <v>27071086</v>
      </c>
      <c r="P44" s="22">
        <v>17401042</v>
      </c>
      <c r="Q44" s="22">
        <v>25164802</v>
      </c>
      <c r="R44" s="22">
        <v>69636930</v>
      </c>
      <c r="S44" s="22"/>
      <c r="T44" s="22"/>
      <c r="U44" s="22"/>
      <c r="V44" s="22"/>
      <c r="W44" s="22">
        <v>226280739</v>
      </c>
      <c r="X44" s="22">
        <v>131796756</v>
      </c>
      <c r="Y44" s="22">
        <v>94483983</v>
      </c>
      <c r="Z44" s="23">
        <v>71.6891567498065</v>
      </c>
      <c r="AA44" s="20">
        <v>175726120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16491867432</v>
      </c>
      <c r="D47" s="29">
        <f t="shared" ref="D47:Y47" si="1">SUM(D34:D46)</f>
        <v>0</v>
      </c>
      <c r="E47" s="30">
        <f t="shared" si="1"/>
        <v>20788869948</v>
      </c>
      <c r="F47" s="31">
        <f t="shared" si="1"/>
        <v>17433524840</v>
      </c>
      <c r="G47" s="31">
        <f t="shared" si="1"/>
        <v>2332919328</v>
      </c>
      <c r="H47" s="31">
        <f t="shared" si="1"/>
        <v>2433548462</v>
      </c>
      <c r="I47" s="31">
        <f t="shared" si="1"/>
        <v>1501850167</v>
      </c>
      <c r="J47" s="31">
        <f t="shared" si="1"/>
        <v>6268317957</v>
      </c>
      <c r="K47" s="31">
        <f t="shared" si="1"/>
        <v>1577281443</v>
      </c>
      <c r="L47" s="31">
        <f t="shared" si="1"/>
        <v>1570862280</v>
      </c>
      <c r="M47" s="31">
        <f t="shared" si="1"/>
        <v>1343445012</v>
      </c>
      <c r="N47" s="31">
        <f t="shared" si="1"/>
        <v>4491588735</v>
      </c>
      <c r="O47" s="31">
        <f t="shared" si="1"/>
        <v>1305984335</v>
      </c>
      <c r="P47" s="31">
        <f t="shared" si="1"/>
        <v>1329684973</v>
      </c>
      <c r="Q47" s="31">
        <f t="shared" si="1"/>
        <v>1349027402</v>
      </c>
      <c r="R47" s="31">
        <f t="shared" si="1"/>
        <v>3984696710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14744603402</v>
      </c>
      <c r="X47" s="31">
        <f t="shared" si="1"/>
        <v>15533382994</v>
      </c>
      <c r="Y47" s="31">
        <f t="shared" si="1"/>
        <v>-788779592</v>
      </c>
      <c r="Z47" s="32">
        <f>+IF(X47&lt;&gt;0,+(Y47/X47)*100,0)</f>
        <v>-5.0779639715616218</v>
      </c>
      <c r="AA47" s="29">
        <f>SUM(AA34:AA46)</f>
        <v>17433524840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762277719</v>
      </c>
      <c r="D48" s="39">
        <f t="shared" si="2"/>
        <v>0</v>
      </c>
      <c r="E48" s="40">
        <f t="shared" si="2"/>
        <v>2183610825</v>
      </c>
      <c r="F48" s="41">
        <f t="shared" si="2"/>
        <v>1724781085</v>
      </c>
      <c r="G48" s="41">
        <f t="shared" si="2"/>
        <v>-666538365</v>
      </c>
      <c r="H48" s="41">
        <f t="shared" si="2"/>
        <v>-716738715</v>
      </c>
      <c r="I48" s="41">
        <f t="shared" si="2"/>
        <v>279721121</v>
      </c>
      <c r="J48" s="41">
        <f t="shared" si="2"/>
        <v>-1103555959</v>
      </c>
      <c r="K48" s="41">
        <f t="shared" si="2"/>
        <v>-241292285</v>
      </c>
      <c r="L48" s="41">
        <f t="shared" si="2"/>
        <v>-80237564</v>
      </c>
      <c r="M48" s="41">
        <f t="shared" si="2"/>
        <v>251027273</v>
      </c>
      <c r="N48" s="41">
        <f t="shared" si="2"/>
        <v>-70502576</v>
      </c>
      <c r="O48" s="41">
        <f t="shared" si="2"/>
        <v>139975848</v>
      </c>
      <c r="P48" s="41">
        <f t="shared" si="2"/>
        <v>-32562000</v>
      </c>
      <c r="Q48" s="41">
        <f t="shared" si="2"/>
        <v>140545946</v>
      </c>
      <c r="R48" s="41">
        <f t="shared" si="2"/>
        <v>247959794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-926098741</v>
      </c>
      <c r="X48" s="41">
        <f t="shared" si="2"/>
        <v>1084264714</v>
      </c>
      <c r="Y48" s="41">
        <f t="shared" si="2"/>
        <v>-2010363455</v>
      </c>
      <c r="Z48" s="42">
        <f>+IF(X48&lt;&gt;0,+(Y48/X48)*100,0)</f>
        <v>-185.41260533910543</v>
      </c>
      <c r="AA48" s="39">
        <f>+AA32-AA47</f>
        <v>1724781085</v>
      </c>
    </row>
    <row r="49" spans="1:27" ht="25.5" x14ac:dyDescent="0.25">
      <c r="A49" s="43" t="s">
        <v>74</v>
      </c>
      <c r="B49" s="15" t="s">
        <v>32</v>
      </c>
      <c r="C49" s="20">
        <v>514174114</v>
      </c>
      <c r="D49" s="20"/>
      <c r="E49" s="21">
        <v>531672000</v>
      </c>
      <c r="F49" s="22">
        <v>544305000</v>
      </c>
      <c r="G49" s="22">
        <v>26185806</v>
      </c>
      <c r="H49" s="22">
        <v>23842293</v>
      </c>
      <c r="I49" s="22">
        <v>27139064</v>
      </c>
      <c r="J49" s="22">
        <v>77167163</v>
      </c>
      <c r="K49" s="22">
        <v>114342460</v>
      </c>
      <c r="L49" s="22">
        <v>45496109</v>
      </c>
      <c r="M49" s="22">
        <v>46130244</v>
      </c>
      <c r="N49" s="22">
        <v>205968813</v>
      </c>
      <c r="O49" s="22">
        <v>45644256</v>
      </c>
      <c r="P49" s="22">
        <v>41888666</v>
      </c>
      <c r="Q49" s="22">
        <v>47792507</v>
      </c>
      <c r="R49" s="22">
        <v>135325429</v>
      </c>
      <c r="S49" s="22"/>
      <c r="T49" s="22"/>
      <c r="U49" s="22"/>
      <c r="V49" s="22"/>
      <c r="W49" s="22">
        <v>418461405</v>
      </c>
      <c r="X49" s="22">
        <v>347908614</v>
      </c>
      <c r="Y49" s="22">
        <v>70552791</v>
      </c>
      <c r="Z49" s="23">
        <v>20.279115883000241</v>
      </c>
      <c r="AA49" s="20">
        <v>544305000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1276451833</v>
      </c>
      <c r="D51" s="48">
        <f t="shared" si="3"/>
        <v>0</v>
      </c>
      <c r="E51" s="49">
        <f t="shared" si="3"/>
        <v>2715282825</v>
      </c>
      <c r="F51" s="50">
        <f t="shared" si="3"/>
        <v>2269086085</v>
      </c>
      <c r="G51" s="50">
        <f t="shared" si="3"/>
        <v>-640352559</v>
      </c>
      <c r="H51" s="50">
        <f t="shared" si="3"/>
        <v>-692896422</v>
      </c>
      <c r="I51" s="50">
        <f t="shared" si="3"/>
        <v>306860185</v>
      </c>
      <c r="J51" s="50">
        <f t="shared" si="3"/>
        <v>-1026388796</v>
      </c>
      <c r="K51" s="50">
        <f t="shared" si="3"/>
        <v>-126949825</v>
      </c>
      <c r="L51" s="50">
        <f t="shared" si="3"/>
        <v>-34741455</v>
      </c>
      <c r="M51" s="50">
        <f t="shared" si="3"/>
        <v>297157517</v>
      </c>
      <c r="N51" s="50">
        <f t="shared" si="3"/>
        <v>135466237</v>
      </c>
      <c r="O51" s="50">
        <f t="shared" si="3"/>
        <v>185620104</v>
      </c>
      <c r="P51" s="50">
        <f t="shared" si="3"/>
        <v>9326666</v>
      </c>
      <c r="Q51" s="50">
        <f t="shared" si="3"/>
        <v>188338453</v>
      </c>
      <c r="R51" s="50">
        <f t="shared" si="3"/>
        <v>383285223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-507637336</v>
      </c>
      <c r="X51" s="50">
        <f t="shared" si="3"/>
        <v>1432173328</v>
      </c>
      <c r="Y51" s="50">
        <f t="shared" si="3"/>
        <v>-1939810664</v>
      </c>
      <c r="Z51" s="51">
        <f>+IF(X51&lt;&gt;0,+(Y51/X51)*100,0)</f>
        <v>-135.44524437617511</v>
      </c>
      <c r="AA51" s="48">
        <f>SUM(AA48:AA50)</f>
        <v>2269086085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1276451833</v>
      </c>
      <c r="D53" s="54">
        <f>+D51-D52</f>
        <v>0</v>
      </c>
      <c r="E53" s="55">
        <f t="shared" si="4"/>
        <v>2715282825</v>
      </c>
      <c r="F53" s="56">
        <f t="shared" si="4"/>
        <v>2269086085</v>
      </c>
      <c r="G53" s="56">
        <f t="shared" si="4"/>
        <v>-640352559</v>
      </c>
      <c r="H53" s="56">
        <f t="shared" si="4"/>
        <v>-692896422</v>
      </c>
      <c r="I53" s="56">
        <f t="shared" si="4"/>
        <v>306860185</v>
      </c>
      <c r="J53" s="56">
        <f t="shared" si="4"/>
        <v>-1026388796</v>
      </c>
      <c r="K53" s="56">
        <f t="shared" si="4"/>
        <v>-126949825</v>
      </c>
      <c r="L53" s="56">
        <f t="shared" si="4"/>
        <v>-34741455</v>
      </c>
      <c r="M53" s="56">
        <f t="shared" si="4"/>
        <v>297157517</v>
      </c>
      <c r="N53" s="56">
        <f t="shared" si="4"/>
        <v>135466237</v>
      </c>
      <c r="O53" s="56">
        <f t="shared" si="4"/>
        <v>185620104</v>
      </c>
      <c r="P53" s="56">
        <f t="shared" si="4"/>
        <v>9326666</v>
      </c>
      <c r="Q53" s="56">
        <f t="shared" si="4"/>
        <v>188338453</v>
      </c>
      <c r="R53" s="56">
        <f t="shared" si="4"/>
        <v>383285223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-507637336</v>
      </c>
      <c r="X53" s="56">
        <f t="shared" si="4"/>
        <v>1432173328</v>
      </c>
      <c r="Y53" s="56">
        <f t="shared" si="4"/>
        <v>-1939810664</v>
      </c>
      <c r="Z53" s="57">
        <f>+IF(X53&lt;&gt;0,+(Y53/X53)*100,0)</f>
        <v>-135.44524437617511</v>
      </c>
      <c r="AA53" s="54">
        <f>+AA51-AA52</f>
        <v>2269086085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1276451833</v>
      </c>
      <c r="D56" s="48">
        <f>SUM(D53:D55)</f>
        <v>0</v>
      </c>
      <c r="E56" s="49">
        <f t="shared" si="5"/>
        <v>2715282825</v>
      </c>
      <c r="F56" s="50">
        <f t="shared" si="5"/>
        <v>2269086085</v>
      </c>
      <c r="G56" s="50">
        <f t="shared" si="5"/>
        <v>-640352559</v>
      </c>
      <c r="H56" s="50">
        <f t="shared" si="5"/>
        <v>-692896422</v>
      </c>
      <c r="I56" s="50">
        <f t="shared" si="5"/>
        <v>306860185</v>
      </c>
      <c r="J56" s="50">
        <f t="shared" si="5"/>
        <v>-1026388796</v>
      </c>
      <c r="K56" s="50">
        <f t="shared" si="5"/>
        <v>-126949825</v>
      </c>
      <c r="L56" s="50">
        <f t="shared" si="5"/>
        <v>-34741455</v>
      </c>
      <c r="M56" s="50">
        <f t="shared" si="5"/>
        <v>297157517</v>
      </c>
      <c r="N56" s="50">
        <f t="shared" si="5"/>
        <v>135466237</v>
      </c>
      <c r="O56" s="50">
        <f t="shared" si="5"/>
        <v>185620104</v>
      </c>
      <c r="P56" s="50">
        <f t="shared" si="5"/>
        <v>9326666</v>
      </c>
      <c r="Q56" s="50">
        <f t="shared" si="5"/>
        <v>188338453</v>
      </c>
      <c r="R56" s="50">
        <f t="shared" si="5"/>
        <v>383285223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-507637336</v>
      </c>
      <c r="X56" s="50">
        <f t="shared" si="5"/>
        <v>1432173328</v>
      </c>
      <c r="Y56" s="50">
        <f t="shared" si="5"/>
        <v>-1939810664</v>
      </c>
      <c r="Z56" s="51">
        <f>+IF(X56&lt;&gt;0,+(Y56/X56)*100,0)</f>
        <v>-135.44524437617511</v>
      </c>
      <c r="AA56" s="48">
        <f>SUM(AA53:AA55)</f>
        <v>2269086085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1276451833</v>
      </c>
      <c r="D59" s="65">
        <f>SUM(D56:D58)</f>
        <v>0</v>
      </c>
      <c r="E59" s="66">
        <f t="shared" si="6"/>
        <v>2715282825</v>
      </c>
      <c r="F59" s="67">
        <f t="shared" si="6"/>
        <v>2269086085</v>
      </c>
      <c r="G59" s="67">
        <f t="shared" si="6"/>
        <v>-640352559</v>
      </c>
      <c r="H59" s="67">
        <f t="shared" si="6"/>
        <v>-692896422</v>
      </c>
      <c r="I59" s="67">
        <f t="shared" si="6"/>
        <v>306860185</v>
      </c>
      <c r="J59" s="67">
        <f t="shared" si="6"/>
        <v>-1026388796</v>
      </c>
      <c r="K59" s="67">
        <f t="shared" si="6"/>
        <v>-126949825</v>
      </c>
      <c r="L59" s="67">
        <f t="shared" si="6"/>
        <v>-34741455</v>
      </c>
      <c r="M59" s="67">
        <f t="shared" si="6"/>
        <v>297157517</v>
      </c>
      <c r="N59" s="67">
        <f t="shared" si="6"/>
        <v>135466237</v>
      </c>
      <c r="O59" s="67">
        <f t="shared" si="6"/>
        <v>185620104</v>
      </c>
      <c r="P59" s="67">
        <f t="shared" si="6"/>
        <v>9326666</v>
      </c>
      <c r="Q59" s="67">
        <f t="shared" si="6"/>
        <v>188338453</v>
      </c>
      <c r="R59" s="67">
        <f t="shared" si="6"/>
        <v>383285223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-507637336</v>
      </c>
      <c r="X59" s="67">
        <f t="shared" si="6"/>
        <v>1432173328</v>
      </c>
      <c r="Y59" s="67">
        <f t="shared" si="6"/>
        <v>-1939810664</v>
      </c>
      <c r="Z59" s="68">
        <f>+IF(X59&lt;&gt;0,+(Y59/X59)*100,0)</f>
        <v>-135.44524437617511</v>
      </c>
      <c r="AA59" s="65">
        <f>SUM(AA56:AA58)</f>
        <v>2269086085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16611861132</v>
      </c>
      <c r="F6" s="22">
        <v>16611861132</v>
      </c>
      <c r="G6" s="22"/>
      <c r="H6" s="22"/>
      <c r="I6" s="22">
        <v>5043371075</v>
      </c>
      <c r="J6" s="22">
        <v>5043371075</v>
      </c>
      <c r="K6" s="22">
        <v>1231253313</v>
      </c>
      <c r="L6" s="22">
        <v>2334288927</v>
      </c>
      <c r="M6" s="22">
        <v>1185742829</v>
      </c>
      <c r="N6" s="22">
        <v>4751285069</v>
      </c>
      <c r="O6" s="22">
        <v>1426933349</v>
      </c>
      <c r="P6" s="22">
        <v>1124718239</v>
      </c>
      <c r="Q6" s="22">
        <v>1385569270</v>
      </c>
      <c r="R6" s="22">
        <v>3937220858</v>
      </c>
      <c r="S6" s="22"/>
      <c r="T6" s="22"/>
      <c r="U6" s="22"/>
      <c r="V6" s="22"/>
      <c r="W6" s="22">
        <v>13731877002</v>
      </c>
      <c r="X6" s="22">
        <v>12772069613</v>
      </c>
      <c r="Y6" s="22">
        <v>959807389</v>
      </c>
      <c r="Z6" s="23">
        <v>7.5148931855418626</v>
      </c>
      <c r="AA6" s="20">
        <v>16611861132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14098928</v>
      </c>
      <c r="J7" s="22">
        <v>14098928</v>
      </c>
      <c r="K7" s="22">
        <v>-1030038</v>
      </c>
      <c r="L7" s="22">
        <v>-1908266</v>
      </c>
      <c r="M7" s="22">
        <v>-998003</v>
      </c>
      <c r="N7" s="22">
        <v>-3936307</v>
      </c>
      <c r="O7" s="22">
        <v>-1894106</v>
      </c>
      <c r="P7" s="22">
        <v>-1257117</v>
      </c>
      <c r="Q7" s="22">
        <v>-1068050</v>
      </c>
      <c r="R7" s="22">
        <v>-4219273</v>
      </c>
      <c r="S7" s="22"/>
      <c r="T7" s="22"/>
      <c r="U7" s="22"/>
      <c r="V7" s="22"/>
      <c r="W7" s="22">
        <v>5943348</v>
      </c>
      <c r="X7" s="22"/>
      <c r="Y7" s="22">
        <v>5943348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>
        <v>-126887</v>
      </c>
      <c r="L9" s="22">
        <v>-253046</v>
      </c>
      <c r="M9" s="22">
        <v>-122327</v>
      </c>
      <c r="N9" s="22">
        <v>-502260</v>
      </c>
      <c r="O9" s="22">
        <v>-143828</v>
      </c>
      <c r="P9" s="22">
        <v>-125914</v>
      </c>
      <c r="Q9" s="22">
        <v>-126927</v>
      </c>
      <c r="R9" s="22">
        <v>-396669</v>
      </c>
      <c r="S9" s="22"/>
      <c r="T9" s="22"/>
      <c r="U9" s="22"/>
      <c r="V9" s="22"/>
      <c r="W9" s="22">
        <v>-898929</v>
      </c>
      <c r="X9" s="22"/>
      <c r="Y9" s="22">
        <v>-898929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7708</v>
      </c>
      <c r="F10" s="22">
        <v>7708</v>
      </c>
      <c r="G10" s="22"/>
      <c r="H10" s="22"/>
      <c r="I10" s="22">
        <v>2905337</v>
      </c>
      <c r="J10" s="22">
        <v>2905337</v>
      </c>
      <c r="K10" s="22">
        <v>1525936</v>
      </c>
      <c r="L10" s="22">
        <v>2241654</v>
      </c>
      <c r="M10" s="22">
        <v>87137</v>
      </c>
      <c r="N10" s="22">
        <v>3854727</v>
      </c>
      <c r="O10" s="22">
        <v>-769643</v>
      </c>
      <c r="P10" s="22">
        <v>677024</v>
      </c>
      <c r="Q10" s="22">
        <v>3602556</v>
      </c>
      <c r="R10" s="22">
        <v>3509937</v>
      </c>
      <c r="S10" s="22"/>
      <c r="T10" s="22"/>
      <c r="U10" s="22"/>
      <c r="V10" s="22"/>
      <c r="W10" s="22">
        <v>10270001</v>
      </c>
      <c r="X10" s="22">
        <v>3855</v>
      </c>
      <c r="Y10" s="22">
        <v>10266146</v>
      </c>
      <c r="Z10" s="23">
        <v>266307.28923476004</v>
      </c>
      <c r="AA10" s="20">
        <v>7708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182518487</v>
      </c>
      <c r="F13" s="22">
        <v>182518487</v>
      </c>
      <c r="G13" s="22"/>
      <c r="H13" s="22"/>
      <c r="I13" s="22">
        <v>87299656</v>
      </c>
      <c r="J13" s="22">
        <v>87299656</v>
      </c>
      <c r="K13" s="22">
        <v>25891363</v>
      </c>
      <c r="L13" s="22"/>
      <c r="M13" s="22">
        <v>28040480</v>
      </c>
      <c r="N13" s="22">
        <v>53931843</v>
      </c>
      <c r="O13" s="22">
        <v>30718259</v>
      </c>
      <c r="P13" s="22">
        <v>24347862</v>
      </c>
      <c r="Q13" s="22">
        <v>26743517</v>
      </c>
      <c r="R13" s="22">
        <v>81809638</v>
      </c>
      <c r="S13" s="22"/>
      <c r="T13" s="22"/>
      <c r="U13" s="22"/>
      <c r="V13" s="22"/>
      <c r="W13" s="22">
        <v>223041137</v>
      </c>
      <c r="X13" s="22">
        <v>136647570</v>
      </c>
      <c r="Y13" s="22">
        <v>86393567</v>
      </c>
      <c r="Z13" s="23">
        <v>63.223639469037032</v>
      </c>
      <c r="AA13" s="20">
        <v>182518487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159401836</v>
      </c>
      <c r="F19" s="22">
        <v>159401836</v>
      </c>
      <c r="G19" s="22"/>
      <c r="H19" s="22"/>
      <c r="I19" s="22">
        <v>20632847</v>
      </c>
      <c r="J19" s="22">
        <v>20632847</v>
      </c>
      <c r="K19" s="22">
        <v>9469494</v>
      </c>
      <c r="L19" s="22">
        <v>18708768</v>
      </c>
      <c r="M19" s="22">
        <v>2368275</v>
      </c>
      <c r="N19" s="22">
        <v>30546537</v>
      </c>
      <c r="O19" s="22">
        <v>3428533</v>
      </c>
      <c r="P19" s="22">
        <v>5874777</v>
      </c>
      <c r="Q19" s="22">
        <v>4024537</v>
      </c>
      <c r="R19" s="22">
        <v>13327847</v>
      </c>
      <c r="S19" s="22"/>
      <c r="T19" s="22"/>
      <c r="U19" s="22"/>
      <c r="V19" s="22"/>
      <c r="W19" s="22">
        <v>64507231</v>
      </c>
      <c r="X19" s="22">
        <v>109464597</v>
      </c>
      <c r="Y19" s="22">
        <v>-44957366</v>
      </c>
      <c r="Z19" s="23">
        <v>-41.070233876620406</v>
      </c>
      <c r="AA19" s="20">
        <v>159401836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>
        <v>-136087</v>
      </c>
      <c r="L21" s="22">
        <v>-272174</v>
      </c>
      <c r="M21" s="22">
        <v>-132586</v>
      </c>
      <c r="N21" s="22">
        <v>-540847</v>
      </c>
      <c r="O21" s="22">
        <v>-55895</v>
      </c>
      <c r="P21" s="22">
        <v>-118711</v>
      </c>
      <c r="Q21" s="22"/>
      <c r="R21" s="22">
        <v>-174606</v>
      </c>
      <c r="S21" s="22"/>
      <c r="T21" s="22"/>
      <c r="U21" s="22"/>
      <c r="V21" s="22"/>
      <c r="W21" s="22">
        <v>-715453</v>
      </c>
      <c r="X21" s="22"/>
      <c r="Y21" s="22">
        <v>-715453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500000</v>
      </c>
      <c r="F25" s="22">
        <v>500000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500000</v>
      </c>
      <c r="Y25" s="22">
        <v>-500000</v>
      </c>
      <c r="Z25" s="23">
        <v>-100</v>
      </c>
      <c r="AA25" s="20">
        <v>500000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>
        <v>51649668</v>
      </c>
      <c r="M26" s="22"/>
      <c r="N26" s="22">
        <v>51649668</v>
      </c>
      <c r="O26" s="22"/>
      <c r="P26" s="22"/>
      <c r="Q26" s="22"/>
      <c r="R26" s="22"/>
      <c r="S26" s="22"/>
      <c r="T26" s="22"/>
      <c r="U26" s="22"/>
      <c r="V26" s="22"/>
      <c r="W26" s="22">
        <v>51649668</v>
      </c>
      <c r="X26" s="22"/>
      <c r="Y26" s="22">
        <v>51649668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16954289163</v>
      </c>
      <c r="F32" s="31">
        <f t="shared" si="0"/>
        <v>16954289163</v>
      </c>
      <c r="G32" s="31">
        <f t="shared" si="0"/>
        <v>0</v>
      </c>
      <c r="H32" s="31">
        <f t="shared" si="0"/>
        <v>0</v>
      </c>
      <c r="I32" s="31">
        <f t="shared" si="0"/>
        <v>5168307843</v>
      </c>
      <c r="J32" s="31">
        <f t="shared" si="0"/>
        <v>5168307843</v>
      </c>
      <c r="K32" s="31">
        <f t="shared" si="0"/>
        <v>1266847094</v>
      </c>
      <c r="L32" s="31">
        <f t="shared" si="0"/>
        <v>2404455531</v>
      </c>
      <c r="M32" s="31">
        <f t="shared" si="0"/>
        <v>1214985805</v>
      </c>
      <c r="N32" s="31">
        <f t="shared" si="0"/>
        <v>4886288430</v>
      </c>
      <c r="O32" s="31">
        <f t="shared" si="0"/>
        <v>1458216669</v>
      </c>
      <c r="P32" s="31">
        <f t="shared" si="0"/>
        <v>1154116160</v>
      </c>
      <c r="Q32" s="31">
        <f t="shared" si="0"/>
        <v>1418744903</v>
      </c>
      <c r="R32" s="31">
        <f t="shared" si="0"/>
        <v>4031077732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14085674005</v>
      </c>
      <c r="X32" s="31">
        <f t="shared" si="0"/>
        <v>13018685635</v>
      </c>
      <c r="Y32" s="31">
        <f t="shared" si="0"/>
        <v>1066988370</v>
      </c>
      <c r="Z32" s="32">
        <f>+IF(X32&lt;&gt;0,+(Y32/X32)*100,0)</f>
        <v>8.1958225270565102</v>
      </c>
      <c r="AA32" s="29">
        <f>SUM(AA6:AA31)</f>
        <v>16954289163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1249896012</v>
      </c>
      <c r="F34" s="22">
        <v>1249896012</v>
      </c>
      <c r="G34" s="22"/>
      <c r="H34" s="22"/>
      <c r="I34" s="22">
        <v>309336282</v>
      </c>
      <c r="J34" s="22">
        <v>309336282</v>
      </c>
      <c r="K34" s="22">
        <v>97545163</v>
      </c>
      <c r="L34" s="22">
        <v>227938469</v>
      </c>
      <c r="M34" s="22">
        <v>104693546</v>
      </c>
      <c r="N34" s="22">
        <v>430177178</v>
      </c>
      <c r="O34" s="22">
        <v>105879023</v>
      </c>
      <c r="P34" s="22">
        <v>107941801</v>
      </c>
      <c r="Q34" s="22">
        <v>105328510</v>
      </c>
      <c r="R34" s="22">
        <v>319149334</v>
      </c>
      <c r="S34" s="22"/>
      <c r="T34" s="22"/>
      <c r="U34" s="22"/>
      <c r="V34" s="22"/>
      <c r="W34" s="22">
        <v>1058662794</v>
      </c>
      <c r="X34" s="22">
        <v>969588761</v>
      </c>
      <c r="Y34" s="22">
        <v>89074033</v>
      </c>
      <c r="Z34" s="23">
        <v>9.1867848084513835</v>
      </c>
      <c r="AA34" s="20">
        <v>1249896012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14377613342</v>
      </c>
      <c r="F36" s="22">
        <v>14377613342</v>
      </c>
      <c r="G36" s="22"/>
      <c r="H36" s="22"/>
      <c r="I36" s="22"/>
      <c r="J36" s="22"/>
      <c r="K36" s="22">
        <v>4729297886</v>
      </c>
      <c r="L36" s="22">
        <v>6657399714</v>
      </c>
      <c r="M36" s="22">
        <v>948958439</v>
      </c>
      <c r="N36" s="22">
        <v>12335656039</v>
      </c>
      <c r="O36" s="22">
        <v>868513092</v>
      </c>
      <c r="P36" s="22">
        <v>877012164</v>
      </c>
      <c r="Q36" s="22">
        <v>935050603</v>
      </c>
      <c r="R36" s="22">
        <v>2680575859</v>
      </c>
      <c r="S36" s="22"/>
      <c r="T36" s="22"/>
      <c r="U36" s="22"/>
      <c r="V36" s="22"/>
      <c r="W36" s="22">
        <v>15016231898</v>
      </c>
      <c r="X36" s="22">
        <v>10483784301</v>
      </c>
      <c r="Y36" s="22">
        <v>4532447597</v>
      </c>
      <c r="Z36" s="23">
        <v>43.232934471645613</v>
      </c>
      <c r="AA36" s="20">
        <v>14377613342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204288754</v>
      </c>
      <c r="F37" s="22">
        <v>204288754</v>
      </c>
      <c r="G37" s="22"/>
      <c r="H37" s="22"/>
      <c r="I37" s="22">
        <v>1820584</v>
      </c>
      <c r="J37" s="22">
        <v>1820584</v>
      </c>
      <c r="K37" s="22">
        <v>7201951</v>
      </c>
      <c r="L37" s="22">
        <v>17196982</v>
      </c>
      <c r="M37" s="22">
        <v>6368919</v>
      </c>
      <c r="N37" s="22">
        <v>30767852</v>
      </c>
      <c r="O37" s="22">
        <v>4052863</v>
      </c>
      <c r="P37" s="22">
        <v>55598693</v>
      </c>
      <c r="Q37" s="22">
        <v>43199748</v>
      </c>
      <c r="R37" s="22">
        <v>102851304</v>
      </c>
      <c r="S37" s="22"/>
      <c r="T37" s="22"/>
      <c r="U37" s="22"/>
      <c r="V37" s="22"/>
      <c r="W37" s="22">
        <v>135439740</v>
      </c>
      <c r="X37" s="22">
        <v>158108776</v>
      </c>
      <c r="Y37" s="22">
        <v>-22669036</v>
      </c>
      <c r="Z37" s="23">
        <v>-14.337620322859246</v>
      </c>
      <c r="AA37" s="20">
        <v>204288754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998875041</v>
      </c>
      <c r="F38" s="22">
        <v>998875041</v>
      </c>
      <c r="G38" s="22"/>
      <c r="H38" s="22"/>
      <c r="I38" s="22"/>
      <c r="J38" s="22"/>
      <c r="K38" s="22">
        <v>177165777</v>
      </c>
      <c r="L38" s="22">
        <v>221457221</v>
      </c>
      <c r="M38" s="22">
        <v>44291444</v>
      </c>
      <c r="N38" s="22">
        <v>442914442</v>
      </c>
      <c r="O38" s="22">
        <v>44291444</v>
      </c>
      <c r="P38" s="22"/>
      <c r="Q38" s="22">
        <v>166479174</v>
      </c>
      <c r="R38" s="22">
        <v>210770618</v>
      </c>
      <c r="S38" s="22"/>
      <c r="T38" s="22"/>
      <c r="U38" s="22"/>
      <c r="V38" s="22"/>
      <c r="W38" s="22">
        <v>653685060</v>
      </c>
      <c r="X38" s="22">
        <v>749156283</v>
      </c>
      <c r="Y38" s="22">
        <v>-95471223</v>
      </c>
      <c r="Z38" s="23">
        <v>-12.743832651003743</v>
      </c>
      <c r="AA38" s="20">
        <v>998875041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437010750</v>
      </c>
      <c r="F39" s="22">
        <v>437010750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28081480</v>
      </c>
      <c r="R39" s="22">
        <v>28081480</v>
      </c>
      <c r="S39" s="22"/>
      <c r="T39" s="22"/>
      <c r="U39" s="22"/>
      <c r="V39" s="22"/>
      <c r="W39" s="22">
        <v>28081480</v>
      </c>
      <c r="X39" s="22">
        <v>327758004</v>
      </c>
      <c r="Y39" s="22">
        <v>-299676524</v>
      </c>
      <c r="Z39" s="23">
        <v>-91.432251948910448</v>
      </c>
      <c r="AA39" s="20">
        <v>437010750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148333273</v>
      </c>
      <c r="F41" s="22">
        <v>148333273</v>
      </c>
      <c r="G41" s="22"/>
      <c r="H41" s="22"/>
      <c r="I41" s="22"/>
      <c r="J41" s="22"/>
      <c r="K41" s="22">
        <v>8034435</v>
      </c>
      <c r="L41" s="22">
        <v>29166873</v>
      </c>
      <c r="M41" s="22">
        <v>19567279</v>
      </c>
      <c r="N41" s="22">
        <v>56768587</v>
      </c>
      <c r="O41" s="22">
        <v>4042612</v>
      </c>
      <c r="P41" s="22">
        <v>4520881</v>
      </c>
      <c r="Q41" s="22">
        <v>6050413</v>
      </c>
      <c r="R41" s="22">
        <v>14613906</v>
      </c>
      <c r="S41" s="22"/>
      <c r="T41" s="22"/>
      <c r="U41" s="22"/>
      <c r="V41" s="22"/>
      <c r="W41" s="22">
        <v>71382493</v>
      </c>
      <c r="X41" s="22">
        <v>114668653</v>
      </c>
      <c r="Y41" s="22">
        <v>-43286160</v>
      </c>
      <c r="Z41" s="23">
        <v>-37.74890422755729</v>
      </c>
      <c r="AA41" s="20">
        <v>148333273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43628665</v>
      </c>
      <c r="F44" s="22">
        <v>43628665</v>
      </c>
      <c r="G44" s="22"/>
      <c r="H44" s="22"/>
      <c r="I44" s="22">
        <v>10524322</v>
      </c>
      <c r="J44" s="22">
        <v>10524322</v>
      </c>
      <c r="K44" s="22">
        <v>7393643</v>
      </c>
      <c r="L44" s="22">
        <v>18178050</v>
      </c>
      <c r="M44" s="22">
        <v>264266</v>
      </c>
      <c r="N44" s="22">
        <v>25835959</v>
      </c>
      <c r="O44" s="22">
        <v>-928279</v>
      </c>
      <c r="P44" s="22">
        <v>-478287</v>
      </c>
      <c r="Q44" s="22">
        <v>11994098</v>
      </c>
      <c r="R44" s="22">
        <v>10587532</v>
      </c>
      <c r="S44" s="22"/>
      <c r="T44" s="22"/>
      <c r="U44" s="22"/>
      <c r="V44" s="22"/>
      <c r="W44" s="22">
        <v>46947813</v>
      </c>
      <c r="X44" s="22">
        <v>34268165</v>
      </c>
      <c r="Y44" s="22">
        <v>12679648</v>
      </c>
      <c r="Z44" s="23">
        <v>37.001245908556818</v>
      </c>
      <c r="AA44" s="20">
        <v>43628665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17459645837</v>
      </c>
      <c r="F47" s="31">
        <f t="shared" si="1"/>
        <v>17459645837</v>
      </c>
      <c r="G47" s="31">
        <f t="shared" si="1"/>
        <v>0</v>
      </c>
      <c r="H47" s="31">
        <f t="shared" si="1"/>
        <v>0</v>
      </c>
      <c r="I47" s="31">
        <f t="shared" si="1"/>
        <v>321681188</v>
      </c>
      <c r="J47" s="31">
        <f t="shared" si="1"/>
        <v>321681188</v>
      </c>
      <c r="K47" s="31">
        <f t="shared" si="1"/>
        <v>5026638855</v>
      </c>
      <c r="L47" s="31">
        <f t="shared" si="1"/>
        <v>7171337309</v>
      </c>
      <c r="M47" s="31">
        <f t="shared" si="1"/>
        <v>1124143893</v>
      </c>
      <c r="N47" s="31">
        <f t="shared" si="1"/>
        <v>13322120057</v>
      </c>
      <c r="O47" s="31">
        <f t="shared" si="1"/>
        <v>1025850755</v>
      </c>
      <c r="P47" s="31">
        <f t="shared" si="1"/>
        <v>1044595252</v>
      </c>
      <c r="Q47" s="31">
        <f t="shared" si="1"/>
        <v>1296184026</v>
      </c>
      <c r="R47" s="31">
        <f t="shared" si="1"/>
        <v>3366630033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17010431278</v>
      </c>
      <c r="X47" s="31">
        <f t="shared" si="1"/>
        <v>12837332943</v>
      </c>
      <c r="Y47" s="31">
        <f t="shared" si="1"/>
        <v>4173098335</v>
      </c>
      <c r="Z47" s="32">
        <f>+IF(X47&lt;&gt;0,+(Y47/X47)*100,0)</f>
        <v>32.507518138925626</v>
      </c>
      <c r="AA47" s="29">
        <f>SUM(AA34:AA46)</f>
        <v>17459645837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-505356674</v>
      </c>
      <c r="F48" s="41">
        <f t="shared" si="2"/>
        <v>-505356674</v>
      </c>
      <c r="G48" s="41">
        <f t="shared" si="2"/>
        <v>0</v>
      </c>
      <c r="H48" s="41">
        <f t="shared" si="2"/>
        <v>0</v>
      </c>
      <c r="I48" s="41">
        <f t="shared" si="2"/>
        <v>4846626655</v>
      </c>
      <c r="J48" s="41">
        <f t="shared" si="2"/>
        <v>4846626655</v>
      </c>
      <c r="K48" s="41">
        <f t="shared" si="2"/>
        <v>-3759791761</v>
      </c>
      <c r="L48" s="41">
        <f t="shared" si="2"/>
        <v>-4766881778</v>
      </c>
      <c r="M48" s="41">
        <f t="shared" si="2"/>
        <v>90841912</v>
      </c>
      <c r="N48" s="41">
        <f t="shared" si="2"/>
        <v>-8435831627</v>
      </c>
      <c r="O48" s="41">
        <f t="shared" si="2"/>
        <v>432365914</v>
      </c>
      <c r="P48" s="41">
        <f t="shared" si="2"/>
        <v>109520908</v>
      </c>
      <c r="Q48" s="41">
        <f t="shared" si="2"/>
        <v>122560877</v>
      </c>
      <c r="R48" s="41">
        <f t="shared" si="2"/>
        <v>664447699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-2924757273</v>
      </c>
      <c r="X48" s="41">
        <f t="shared" si="2"/>
        <v>181352692</v>
      </c>
      <c r="Y48" s="41">
        <f t="shared" si="2"/>
        <v>-3106109965</v>
      </c>
      <c r="Z48" s="42">
        <f>+IF(X48&lt;&gt;0,+(Y48/X48)*100,0)</f>
        <v>-1712.7454413524781</v>
      </c>
      <c r="AA48" s="39">
        <f>+AA32-AA47</f>
        <v>-505356674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619760962</v>
      </c>
      <c r="F49" s="22">
        <v>619760962</v>
      </c>
      <c r="G49" s="22"/>
      <c r="H49" s="22"/>
      <c r="I49" s="22"/>
      <c r="J49" s="22"/>
      <c r="K49" s="22">
        <v>21334335</v>
      </c>
      <c r="L49" s="22">
        <v>64384947</v>
      </c>
      <c r="M49" s="22">
        <v>38181718</v>
      </c>
      <c r="N49" s="22">
        <v>123901000</v>
      </c>
      <c r="O49" s="22">
        <v>34661649</v>
      </c>
      <c r="P49" s="22"/>
      <c r="Q49" s="22">
        <v>66308225</v>
      </c>
      <c r="R49" s="22">
        <v>100969874</v>
      </c>
      <c r="S49" s="22"/>
      <c r="T49" s="22"/>
      <c r="U49" s="22"/>
      <c r="V49" s="22"/>
      <c r="W49" s="22">
        <v>224870874</v>
      </c>
      <c r="X49" s="22">
        <v>567615614</v>
      </c>
      <c r="Y49" s="22">
        <v>-342744740</v>
      </c>
      <c r="Z49" s="23">
        <v>-60.383247314969033</v>
      </c>
      <c r="AA49" s="20">
        <v>619760962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114404288</v>
      </c>
      <c r="F51" s="50">
        <f t="shared" si="3"/>
        <v>114404288</v>
      </c>
      <c r="G51" s="50">
        <f t="shared" si="3"/>
        <v>0</v>
      </c>
      <c r="H51" s="50">
        <f t="shared" si="3"/>
        <v>0</v>
      </c>
      <c r="I51" s="50">
        <f t="shared" si="3"/>
        <v>4846626655</v>
      </c>
      <c r="J51" s="50">
        <f t="shared" si="3"/>
        <v>4846626655</v>
      </c>
      <c r="K51" s="50">
        <f t="shared" si="3"/>
        <v>-3738457426</v>
      </c>
      <c r="L51" s="50">
        <f t="shared" si="3"/>
        <v>-4702496831</v>
      </c>
      <c r="M51" s="50">
        <f t="shared" si="3"/>
        <v>129023630</v>
      </c>
      <c r="N51" s="50">
        <f t="shared" si="3"/>
        <v>-8311930627</v>
      </c>
      <c r="O51" s="50">
        <f t="shared" si="3"/>
        <v>467027563</v>
      </c>
      <c r="P51" s="50">
        <f t="shared" si="3"/>
        <v>109520908</v>
      </c>
      <c r="Q51" s="50">
        <f t="shared" si="3"/>
        <v>188869102</v>
      </c>
      <c r="R51" s="50">
        <f t="shared" si="3"/>
        <v>765417573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-2699886399</v>
      </c>
      <c r="X51" s="50">
        <f t="shared" si="3"/>
        <v>748968306</v>
      </c>
      <c r="Y51" s="50">
        <f t="shared" si="3"/>
        <v>-3448854705</v>
      </c>
      <c r="Z51" s="51">
        <f>+IF(X51&lt;&gt;0,+(Y51/X51)*100,0)</f>
        <v>-460.48072760504766</v>
      </c>
      <c r="AA51" s="48">
        <f>SUM(AA48:AA50)</f>
        <v>114404288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114404288</v>
      </c>
      <c r="F53" s="56">
        <f t="shared" si="4"/>
        <v>114404288</v>
      </c>
      <c r="G53" s="56">
        <f t="shared" si="4"/>
        <v>0</v>
      </c>
      <c r="H53" s="56">
        <f t="shared" si="4"/>
        <v>0</v>
      </c>
      <c r="I53" s="56">
        <f t="shared" si="4"/>
        <v>4846626655</v>
      </c>
      <c r="J53" s="56">
        <f t="shared" si="4"/>
        <v>4846626655</v>
      </c>
      <c r="K53" s="56">
        <f t="shared" si="4"/>
        <v>-3738457426</v>
      </c>
      <c r="L53" s="56">
        <f t="shared" si="4"/>
        <v>-4702496831</v>
      </c>
      <c r="M53" s="56">
        <f t="shared" si="4"/>
        <v>129023630</v>
      </c>
      <c r="N53" s="56">
        <f t="shared" si="4"/>
        <v>-8311930627</v>
      </c>
      <c r="O53" s="56">
        <f t="shared" si="4"/>
        <v>467027563</v>
      </c>
      <c r="P53" s="56">
        <f t="shared" si="4"/>
        <v>109520908</v>
      </c>
      <c r="Q53" s="56">
        <f t="shared" si="4"/>
        <v>188869102</v>
      </c>
      <c r="R53" s="56">
        <f t="shared" si="4"/>
        <v>765417573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-2699886399</v>
      </c>
      <c r="X53" s="56">
        <f t="shared" si="4"/>
        <v>748968306</v>
      </c>
      <c r="Y53" s="56">
        <f t="shared" si="4"/>
        <v>-3448854705</v>
      </c>
      <c r="Z53" s="57">
        <f>+IF(X53&lt;&gt;0,+(Y53/X53)*100,0)</f>
        <v>-460.48072760504766</v>
      </c>
      <c r="AA53" s="54">
        <f>+AA51-AA52</f>
        <v>114404288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114404288</v>
      </c>
      <c r="F56" s="50">
        <f t="shared" si="5"/>
        <v>114404288</v>
      </c>
      <c r="G56" s="50">
        <f t="shared" si="5"/>
        <v>0</v>
      </c>
      <c r="H56" s="50">
        <f t="shared" si="5"/>
        <v>0</v>
      </c>
      <c r="I56" s="50">
        <f t="shared" si="5"/>
        <v>4846626655</v>
      </c>
      <c r="J56" s="50">
        <f t="shared" si="5"/>
        <v>4846626655</v>
      </c>
      <c r="K56" s="50">
        <f t="shared" si="5"/>
        <v>-3738457426</v>
      </c>
      <c r="L56" s="50">
        <f t="shared" si="5"/>
        <v>-4702496831</v>
      </c>
      <c r="M56" s="50">
        <f t="shared" si="5"/>
        <v>129023630</v>
      </c>
      <c r="N56" s="50">
        <f t="shared" si="5"/>
        <v>-8311930627</v>
      </c>
      <c r="O56" s="50">
        <f t="shared" si="5"/>
        <v>467027563</v>
      </c>
      <c r="P56" s="50">
        <f t="shared" si="5"/>
        <v>109520908</v>
      </c>
      <c r="Q56" s="50">
        <f t="shared" si="5"/>
        <v>188869102</v>
      </c>
      <c r="R56" s="50">
        <f t="shared" si="5"/>
        <v>765417573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-2699886399</v>
      </c>
      <c r="X56" s="50">
        <f t="shared" si="5"/>
        <v>748968306</v>
      </c>
      <c r="Y56" s="50">
        <f t="shared" si="5"/>
        <v>-3448854705</v>
      </c>
      <c r="Z56" s="51">
        <f>+IF(X56&lt;&gt;0,+(Y56/X56)*100,0)</f>
        <v>-460.48072760504766</v>
      </c>
      <c r="AA56" s="48">
        <f>SUM(AA53:AA55)</f>
        <v>114404288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114404288</v>
      </c>
      <c r="F59" s="67">
        <f t="shared" si="6"/>
        <v>114404288</v>
      </c>
      <c r="G59" s="67">
        <f t="shared" si="6"/>
        <v>0</v>
      </c>
      <c r="H59" s="67">
        <f t="shared" si="6"/>
        <v>0</v>
      </c>
      <c r="I59" s="67">
        <f t="shared" si="6"/>
        <v>4846626655</v>
      </c>
      <c r="J59" s="67">
        <f t="shared" si="6"/>
        <v>4846626655</v>
      </c>
      <c r="K59" s="67">
        <f t="shared" si="6"/>
        <v>-3738457426</v>
      </c>
      <c r="L59" s="67">
        <f t="shared" si="6"/>
        <v>-4702496831</v>
      </c>
      <c r="M59" s="67">
        <f t="shared" si="6"/>
        <v>129023630</v>
      </c>
      <c r="N59" s="67">
        <f t="shared" si="6"/>
        <v>-8311930627</v>
      </c>
      <c r="O59" s="67">
        <f t="shared" si="6"/>
        <v>467027563</v>
      </c>
      <c r="P59" s="67">
        <f t="shared" si="6"/>
        <v>109520908</v>
      </c>
      <c r="Q59" s="67">
        <f t="shared" si="6"/>
        <v>188869102</v>
      </c>
      <c r="R59" s="67">
        <f t="shared" si="6"/>
        <v>765417573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-2699886399</v>
      </c>
      <c r="X59" s="67">
        <f t="shared" si="6"/>
        <v>748968306</v>
      </c>
      <c r="Y59" s="67">
        <f t="shared" si="6"/>
        <v>-3448854705</v>
      </c>
      <c r="Z59" s="68">
        <f>+IF(X59&lt;&gt;0,+(Y59/X59)*100,0)</f>
        <v>-460.48072760504766</v>
      </c>
      <c r="AA59" s="65">
        <f>SUM(AA56:AA58)</f>
        <v>114404288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15571611783</v>
      </c>
      <c r="D6" s="20"/>
      <c r="E6" s="21">
        <v>18257739680</v>
      </c>
      <c r="F6" s="22">
        <v>18257739680</v>
      </c>
      <c r="G6" s="22">
        <v>1440444632</v>
      </c>
      <c r="H6" s="22">
        <v>1726957238</v>
      </c>
      <c r="I6" s="22">
        <v>1479119294</v>
      </c>
      <c r="J6" s="22">
        <v>4646521164</v>
      </c>
      <c r="K6" s="22">
        <v>1298232535</v>
      </c>
      <c r="L6" s="22">
        <v>1423320596</v>
      </c>
      <c r="M6" s="22">
        <v>1381435706</v>
      </c>
      <c r="N6" s="22">
        <v>4102988837</v>
      </c>
      <c r="O6" s="22">
        <v>1117337558</v>
      </c>
      <c r="P6" s="22">
        <v>1480638330</v>
      </c>
      <c r="Q6" s="22">
        <v>1446368191</v>
      </c>
      <c r="R6" s="22">
        <v>4044344079</v>
      </c>
      <c r="S6" s="22"/>
      <c r="T6" s="22"/>
      <c r="U6" s="22"/>
      <c r="V6" s="22"/>
      <c r="W6" s="22">
        <v>12793854080</v>
      </c>
      <c r="X6" s="22">
        <v>13365466517</v>
      </c>
      <c r="Y6" s="22">
        <v>-571612437</v>
      </c>
      <c r="Z6" s="23">
        <v>-4.2767862705947923</v>
      </c>
      <c r="AA6" s="20">
        <v>18257739680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12114873</v>
      </c>
      <c r="D10" s="20"/>
      <c r="E10" s="21">
        <v>18071020</v>
      </c>
      <c r="F10" s="22">
        <v>18071020</v>
      </c>
      <c r="G10" s="22">
        <v>876848</v>
      </c>
      <c r="H10" s="22">
        <v>666456</v>
      </c>
      <c r="I10" s="22">
        <v>993984</v>
      </c>
      <c r="J10" s="22">
        <v>2537288</v>
      </c>
      <c r="K10" s="22">
        <v>2843628</v>
      </c>
      <c r="L10" s="22">
        <v>976591</v>
      </c>
      <c r="M10" s="22">
        <v>1109390</v>
      </c>
      <c r="N10" s="22">
        <v>4929609</v>
      </c>
      <c r="O10" s="22">
        <v>494384</v>
      </c>
      <c r="P10" s="22">
        <v>2356785</v>
      </c>
      <c r="Q10" s="22">
        <v>-4829580</v>
      </c>
      <c r="R10" s="22">
        <v>-1978411</v>
      </c>
      <c r="S10" s="22"/>
      <c r="T10" s="22"/>
      <c r="U10" s="22"/>
      <c r="V10" s="22"/>
      <c r="W10" s="22">
        <v>5488486</v>
      </c>
      <c r="X10" s="22">
        <v>14305996</v>
      </c>
      <c r="Y10" s="22">
        <v>-8817510</v>
      </c>
      <c r="Z10" s="23">
        <v>-61.635065464858229</v>
      </c>
      <c r="AA10" s="20">
        <v>18071020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230150656</v>
      </c>
      <c r="D13" s="20"/>
      <c r="E13" s="21">
        <v>215484000</v>
      </c>
      <c r="F13" s="22">
        <v>215484000</v>
      </c>
      <c r="G13" s="22">
        <v>24663240</v>
      </c>
      <c r="H13" s="22">
        <v>25307836</v>
      </c>
      <c r="I13" s="22">
        <v>26721076</v>
      </c>
      <c r="J13" s="22">
        <v>76692152</v>
      </c>
      <c r="K13" s="22">
        <v>24969689</v>
      </c>
      <c r="L13" s="22">
        <v>26680348</v>
      </c>
      <c r="M13" s="22">
        <v>24851150</v>
      </c>
      <c r="N13" s="22">
        <v>76501187</v>
      </c>
      <c r="O13" s="22">
        <v>26954306</v>
      </c>
      <c r="P13" s="22">
        <v>24713018</v>
      </c>
      <c r="Q13" s="22">
        <v>27212824</v>
      </c>
      <c r="R13" s="22">
        <v>78880148</v>
      </c>
      <c r="S13" s="22"/>
      <c r="T13" s="22"/>
      <c r="U13" s="22"/>
      <c r="V13" s="22"/>
      <c r="W13" s="22">
        <v>232073487</v>
      </c>
      <c r="X13" s="22">
        <v>161613000</v>
      </c>
      <c r="Y13" s="22">
        <v>70460487</v>
      </c>
      <c r="Z13" s="23">
        <v>43.598279222587294</v>
      </c>
      <c r="AA13" s="20">
        <v>215484000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-482857</v>
      </c>
      <c r="D17" s="20"/>
      <c r="E17" s="21">
        <v>509770</v>
      </c>
      <c r="F17" s="22">
        <v>509770</v>
      </c>
      <c r="G17" s="22">
        <v>41164</v>
      </c>
      <c r="H17" s="22">
        <v>41164</v>
      </c>
      <c r="I17" s="22">
        <v>38622</v>
      </c>
      <c r="J17" s="22">
        <v>120950</v>
      </c>
      <c r="K17" s="22">
        <v>36996</v>
      </c>
      <c r="L17" s="22">
        <v>-163657</v>
      </c>
      <c r="M17" s="22">
        <v>8564</v>
      </c>
      <c r="N17" s="22">
        <v>-118097</v>
      </c>
      <c r="O17" s="22">
        <v>870250</v>
      </c>
      <c r="P17" s="22">
        <v>8564</v>
      </c>
      <c r="Q17" s="22">
        <v>8564</v>
      </c>
      <c r="R17" s="22">
        <v>887378</v>
      </c>
      <c r="S17" s="22"/>
      <c r="T17" s="22"/>
      <c r="U17" s="22"/>
      <c r="V17" s="22"/>
      <c r="W17" s="22">
        <v>890231</v>
      </c>
      <c r="X17" s="22">
        <v>381573</v>
      </c>
      <c r="Y17" s="22">
        <v>508658</v>
      </c>
      <c r="Z17" s="23">
        <v>133.30555359000769</v>
      </c>
      <c r="AA17" s="20">
        <v>509770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3641972</v>
      </c>
      <c r="D19" s="20"/>
      <c r="E19" s="21">
        <v>2757290</v>
      </c>
      <c r="F19" s="22">
        <v>2757290</v>
      </c>
      <c r="G19" s="22">
        <v>895305</v>
      </c>
      <c r="H19" s="22">
        <v>1183648</v>
      </c>
      <c r="I19" s="22">
        <v>78363</v>
      </c>
      <c r="J19" s="22">
        <v>2157316</v>
      </c>
      <c r="K19" s="22">
        <v>388300</v>
      </c>
      <c r="L19" s="22">
        <v>1074472</v>
      </c>
      <c r="M19" s="22">
        <v>48257</v>
      </c>
      <c r="N19" s="22">
        <v>1511029</v>
      </c>
      <c r="O19" s="22">
        <v>4196599</v>
      </c>
      <c r="P19" s="22">
        <v>29921</v>
      </c>
      <c r="Q19" s="22">
        <v>4863847</v>
      </c>
      <c r="R19" s="22">
        <v>9090367</v>
      </c>
      <c r="S19" s="22"/>
      <c r="T19" s="22"/>
      <c r="U19" s="22"/>
      <c r="V19" s="22"/>
      <c r="W19" s="22">
        <v>12758712</v>
      </c>
      <c r="X19" s="22">
        <v>2067966</v>
      </c>
      <c r="Y19" s="22">
        <v>10690746</v>
      </c>
      <c r="Z19" s="23">
        <v>516.96913779046656</v>
      </c>
      <c r="AA19" s="20">
        <v>2757290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340325855</v>
      </c>
      <c r="D25" s="20"/>
      <c r="E25" s="21">
        <v>353269600</v>
      </c>
      <c r="F25" s="22">
        <v>353269600</v>
      </c>
      <c r="G25" s="22"/>
      <c r="H25" s="22">
        <v>147195654</v>
      </c>
      <c r="I25" s="22"/>
      <c r="J25" s="22">
        <v>147195654</v>
      </c>
      <c r="K25" s="22"/>
      <c r="L25" s="22"/>
      <c r="M25" s="22"/>
      <c r="N25" s="22"/>
      <c r="O25" s="22">
        <v>117756507</v>
      </c>
      <c r="P25" s="22"/>
      <c r="Q25" s="22"/>
      <c r="R25" s="22">
        <v>117756507</v>
      </c>
      <c r="S25" s="22"/>
      <c r="T25" s="22"/>
      <c r="U25" s="22"/>
      <c r="V25" s="22"/>
      <c r="W25" s="22">
        <v>264952161</v>
      </c>
      <c r="X25" s="22">
        <v>253362455</v>
      </c>
      <c r="Y25" s="22">
        <v>11589706</v>
      </c>
      <c r="Z25" s="23">
        <v>4.5743581068473622</v>
      </c>
      <c r="AA25" s="20">
        <v>353269600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12038</v>
      </c>
      <c r="D29" s="20"/>
      <c r="E29" s="21"/>
      <c r="F29" s="22"/>
      <c r="G29" s="22"/>
      <c r="H29" s="22"/>
      <c r="I29" s="22"/>
      <c r="J29" s="22"/>
      <c r="K29" s="22">
        <v>15244</v>
      </c>
      <c r="L29" s="22"/>
      <c r="M29" s="22"/>
      <c r="N29" s="22">
        <v>15244</v>
      </c>
      <c r="O29" s="22"/>
      <c r="P29" s="22"/>
      <c r="Q29" s="22"/>
      <c r="R29" s="22"/>
      <c r="S29" s="22"/>
      <c r="T29" s="22"/>
      <c r="U29" s="22"/>
      <c r="V29" s="22"/>
      <c r="W29" s="22">
        <v>15244</v>
      </c>
      <c r="X29" s="22"/>
      <c r="Y29" s="22">
        <v>15244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50964607</v>
      </c>
      <c r="D30" s="20"/>
      <c r="E30" s="21">
        <v>61725840</v>
      </c>
      <c r="F30" s="22">
        <v>61725840</v>
      </c>
      <c r="G30" s="22">
        <v>4116</v>
      </c>
      <c r="H30" s="22"/>
      <c r="I30" s="22"/>
      <c r="J30" s="22">
        <v>4116</v>
      </c>
      <c r="K30" s="22">
        <v>349453</v>
      </c>
      <c r="L30" s="22"/>
      <c r="M30" s="22"/>
      <c r="N30" s="22">
        <v>349453</v>
      </c>
      <c r="O30" s="22"/>
      <c r="P30" s="22">
        <v>2026031</v>
      </c>
      <c r="Q30" s="22">
        <v>451130</v>
      </c>
      <c r="R30" s="22">
        <v>2477161</v>
      </c>
      <c r="S30" s="22"/>
      <c r="T30" s="22"/>
      <c r="U30" s="22"/>
      <c r="V30" s="22"/>
      <c r="W30" s="22">
        <v>2830730</v>
      </c>
      <c r="X30" s="22">
        <v>46294380</v>
      </c>
      <c r="Y30" s="22">
        <v>-43463650</v>
      </c>
      <c r="Z30" s="23">
        <v>-93.885370103239325</v>
      </c>
      <c r="AA30" s="20">
        <v>61725840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16208338927</v>
      </c>
      <c r="D32" s="29">
        <f t="shared" ref="D32:Y32" si="0">SUM(D6:D31)</f>
        <v>0</v>
      </c>
      <c r="E32" s="30">
        <f t="shared" si="0"/>
        <v>18909557200</v>
      </c>
      <c r="F32" s="31">
        <f t="shared" si="0"/>
        <v>18909557200</v>
      </c>
      <c r="G32" s="31">
        <f t="shared" si="0"/>
        <v>1466925305</v>
      </c>
      <c r="H32" s="31">
        <f t="shared" si="0"/>
        <v>1901351996</v>
      </c>
      <c r="I32" s="31">
        <f t="shared" si="0"/>
        <v>1506951339</v>
      </c>
      <c r="J32" s="31">
        <f t="shared" si="0"/>
        <v>4875228640</v>
      </c>
      <c r="K32" s="31">
        <f t="shared" si="0"/>
        <v>1326835845</v>
      </c>
      <c r="L32" s="31">
        <f t="shared" si="0"/>
        <v>1451888350</v>
      </c>
      <c r="M32" s="31">
        <f t="shared" si="0"/>
        <v>1407453067</v>
      </c>
      <c r="N32" s="31">
        <f t="shared" si="0"/>
        <v>4186177262</v>
      </c>
      <c r="O32" s="31">
        <f t="shared" si="0"/>
        <v>1267609604</v>
      </c>
      <c r="P32" s="31">
        <f t="shared" si="0"/>
        <v>1509772649</v>
      </c>
      <c r="Q32" s="31">
        <f t="shared" si="0"/>
        <v>1474074976</v>
      </c>
      <c r="R32" s="31">
        <f t="shared" si="0"/>
        <v>4251457229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13312863131</v>
      </c>
      <c r="X32" s="31">
        <f t="shared" si="0"/>
        <v>13843491887</v>
      </c>
      <c r="Y32" s="31">
        <f t="shared" si="0"/>
        <v>-530628756</v>
      </c>
      <c r="Z32" s="32">
        <f>+IF(X32&lt;&gt;0,+(Y32/X32)*100,0)</f>
        <v>-3.8330557082804897</v>
      </c>
      <c r="AA32" s="29">
        <f>SUM(AA6:AA31)</f>
        <v>18909557200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1378298736</v>
      </c>
      <c r="D34" s="20"/>
      <c r="E34" s="21">
        <v>1461510290</v>
      </c>
      <c r="F34" s="22">
        <v>1414982587</v>
      </c>
      <c r="G34" s="22">
        <v>112218802</v>
      </c>
      <c r="H34" s="22">
        <v>101826734</v>
      </c>
      <c r="I34" s="22">
        <v>121462011</v>
      </c>
      <c r="J34" s="22">
        <v>335507547</v>
      </c>
      <c r="K34" s="22">
        <v>119968588</v>
      </c>
      <c r="L34" s="22">
        <v>175575139</v>
      </c>
      <c r="M34" s="22">
        <v>119376969</v>
      </c>
      <c r="N34" s="22">
        <v>414920696</v>
      </c>
      <c r="O34" s="22">
        <v>117268086</v>
      </c>
      <c r="P34" s="22">
        <v>115325059</v>
      </c>
      <c r="Q34" s="22">
        <v>114281149</v>
      </c>
      <c r="R34" s="22">
        <v>346874294</v>
      </c>
      <c r="S34" s="22"/>
      <c r="T34" s="22"/>
      <c r="U34" s="22"/>
      <c r="V34" s="22"/>
      <c r="W34" s="22">
        <v>1097302537</v>
      </c>
      <c r="X34" s="22">
        <v>977585833</v>
      </c>
      <c r="Y34" s="22">
        <v>119716704</v>
      </c>
      <c r="Z34" s="23">
        <v>12.246157826634544</v>
      </c>
      <c r="AA34" s="20">
        <v>1414982587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12740253177</v>
      </c>
      <c r="D36" s="20"/>
      <c r="E36" s="21">
        <v>15147654570</v>
      </c>
      <c r="F36" s="22">
        <v>14827654570</v>
      </c>
      <c r="G36" s="22">
        <v>1785983949</v>
      </c>
      <c r="H36" s="22">
        <v>1786020297</v>
      </c>
      <c r="I36" s="22">
        <v>905242089</v>
      </c>
      <c r="J36" s="22">
        <v>4477246335</v>
      </c>
      <c r="K36" s="22">
        <v>1213590044</v>
      </c>
      <c r="L36" s="22">
        <v>1056974737</v>
      </c>
      <c r="M36" s="22">
        <v>1038122345</v>
      </c>
      <c r="N36" s="22">
        <v>3308687126</v>
      </c>
      <c r="O36" s="22">
        <v>962451753</v>
      </c>
      <c r="P36" s="22">
        <v>1084412000</v>
      </c>
      <c r="Q36" s="22">
        <v>1084364730</v>
      </c>
      <c r="R36" s="22">
        <v>3131228483</v>
      </c>
      <c r="S36" s="22"/>
      <c r="T36" s="22"/>
      <c r="U36" s="22"/>
      <c r="V36" s="22"/>
      <c r="W36" s="22">
        <v>10917161944</v>
      </c>
      <c r="X36" s="22">
        <v>11483691259</v>
      </c>
      <c r="Y36" s="22">
        <v>-566529315</v>
      </c>
      <c r="Z36" s="23">
        <v>-4.9333380898410999</v>
      </c>
      <c r="AA36" s="20">
        <v>14827654570</v>
      </c>
    </row>
    <row r="37" spans="1:27" ht="13.5" x14ac:dyDescent="0.25">
      <c r="A37" s="19" t="s">
        <v>63</v>
      </c>
      <c r="B37" s="15" t="s">
        <v>32</v>
      </c>
      <c r="C37" s="20">
        <v>939849074</v>
      </c>
      <c r="D37" s="20"/>
      <c r="E37" s="21">
        <v>375797080</v>
      </c>
      <c r="F37" s="22">
        <v>631379060</v>
      </c>
      <c r="G37" s="22">
        <v>62816720</v>
      </c>
      <c r="H37" s="22">
        <v>59678014</v>
      </c>
      <c r="I37" s="22">
        <v>26228376</v>
      </c>
      <c r="J37" s="22">
        <v>148723110</v>
      </c>
      <c r="K37" s="22">
        <v>78780285</v>
      </c>
      <c r="L37" s="22">
        <v>80226202</v>
      </c>
      <c r="M37" s="22">
        <v>7438998</v>
      </c>
      <c r="N37" s="22">
        <v>166445485</v>
      </c>
      <c r="O37" s="22">
        <v>47997848</v>
      </c>
      <c r="P37" s="22">
        <v>52157492</v>
      </c>
      <c r="Q37" s="22">
        <v>27867048</v>
      </c>
      <c r="R37" s="22">
        <v>128022388</v>
      </c>
      <c r="S37" s="22"/>
      <c r="T37" s="22"/>
      <c r="U37" s="22"/>
      <c r="V37" s="22"/>
      <c r="W37" s="22">
        <v>443190983</v>
      </c>
      <c r="X37" s="22">
        <v>599698801</v>
      </c>
      <c r="Y37" s="22">
        <v>-156507818</v>
      </c>
      <c r="Z37" s="23">
        <v>-26.097737353988808</v>
      </c>
      <c r="AA37" s="20">
        <v>631379060</v>
      </c>
    </row>
    <row r="38" spans="1:27" ht="13.5" x14ac:dyDescent="0.25">
      <c r="A38" s="19" t="s">
        <v>64</v>
      </c>
      <c r="B38" s="15" t="s">
        <v>32</v>
      </c>
      <c r="C38" s="20">
        <v>523471366</v>
      </c>
      <c r="D38" s="20"/>
      <c r="E38" s="21">
        <v>377186350</v>
      </c>
      <c r="F38" s="22">
        <v>222785437</v>
      </c>
      <c r="G38" s="22">
        <v>32263865</v>
      </c>
      <c r="H38" s="22">
        <v>32263865</v>
      </c>
      <c r="I38" s="22">
        <v>32263865</v>
      </c>
      <c r="J38" s="22">
        <v>96791595</v>
      </c>
      <c r="K38" s="22">
        <v>32263865</v>
      </c>
      <c r="L38" s="22">
        <v>32263865</v>
      </c>
      <c r="M38" s="22">
        <v>32263865</v>
      </c>
      <c r="N38" s="22">
        <v>96791595</v>
      </c>
      <c r="O38" s="22">
        <v>32263865</v>
      </c>
      <c r="P38" s="22">
        <v>-122137048</v>
      </c>
      <c r="Q38" s="22">
        <v>32263865</v>
      </c>
      <c r="R38" s="22">
        <v>-57609318</v>
      </c>
      <c r="S38" s="22"/>
      <c r="T38" s="22"/>
      <c r="U38" s="22"/>
      <c r="V38" s="22"/>
      <c r="W38" s="22">
        <v>135973872</v>
      </c>
      <c r="X38" s="22">
        <v>135973872</v>
      </c>
      <c r="Y38" s="22"/>
      <c r="Z38" s="23"/>
      <c r="AA38" s="20">
        <v>222785437</v>
      </c>
    </row>
    <row r="39" spans="1:27" ht="13.5" x14ac:dyDescent="0.25">
      <c r="A39" s="19" t="s">
        <v>65</v>
      </c>
      <c r="B39" s="15" t="s">
        <v>32</v>
      </c>
      <c r="C39" s="20">
        <v>353910217</v>
      </c>
      <c r="D39" s="20"/>
      <c r="E39" s="21">
        <v>433779200</v>
      </c>
      <c r="F39" s="22">
        <v>433779200</v>
      </c>
      <c r="G39" s="22">
        <v>33067887</v>
      </c>
      <c r="H39" s="22">
        <v>33067887</v>
      </c>
      <c r="I39" s="22">
        <v>24593429</v>
      </c>
      <c r="J39" s="22">
        <v>90729203</v>
      </c>
      <c r="K39" s="22">
        <v>29724640</v>
      </c>
      <c r="L39" s="22">
        <v>29714160</v>
      </c>
      <c r="M39" s="22">
        <v>30005425</v>
      </c>
      <c r="N39" s="22">
        <v>89444225</v>
      </c>
      <c r="O39" s="22">
        <v>29736397</v>
      </c>
      <c r="P39" s="22">
        <v>29701776</v>
      </c>
      <c r="Q39" s="22">
        <v>32514644</v>
      </c>
      <c r="R39" s="22">
        <v>91952817</v>
      </c>
      <c r="S39" s="22"/>
      <c r="T39" s="22"/>
      <c r="U39" s="22"/>
      <c r="V39" s="22"/>
      <c r="W39" s="22">
        <v>272126245</v>
      </c>
      <c r="X39" s="22">
        <v>325321353</v>
      </c>
      <c r="Y39" s="22">
        <v>-53195108</v>
      </c>
      <c r="Z39" s="23">
        <v>-16.35155747062198</v>
      </c>
      <c r="AA39" s="20">
        <v>433779200</v>
      </c>
    </row>
    <row r="40" spans="1:27" ht="13.5" x14ac:dyDescent="0.25">
      <c r="A40" s="19" t="s">
        <v>40</v>
      </c>
      <c r="B40" s="15" t="s">
        <v>32</v>
      </c>
      <c r="C40" s="20">
        <v>142537936</v>
      </c>
      <c r="D40" s="20"/>
      <c r="E40" s="21">
        <v>152301150</v>
      </c>
      <c r="F40" s="22">
        <v>152301150</v>
      </c>
      <c r="G40" s="22">
        <v>11275023</v>
      </c>
      <c r="H40" s="22">
        <v>15550046</v>
      </c>
      <c r="I40" s="22">
        <v>12967634</v>
      </c>
      <c r="J40" s="22">
        <v>39792703</v>
      </c>
      <c r="K40" s="22">
        <v>13399888</v>
      </c>
      <c r="L40" s="22">
        <v>12967634</v>
      </c>
      <c r="M40" s="22">
        <v>13326676</v>
      </c>
      <c r="N40" s="22">
        <v>39694198</v>
      </c>
      <c r="O40" s="22">
        <v>12831276</v>
      </c>
      <c r="P40" s="22">
        <v>11961688</v>
      </c>
      <c r="Q40" s="22">
        <v>12786633</v>
      </c>
      <c r="R40" s="22">
        <v>37579597</v>
      </c>
      <c r="S40" s="22"/>
      <c r="T40" s="22"/>
      <c r="U40" s="22"/>
      <c r="V40" s="22"/>
      <c r="W40" s="22">
        <v>117066498</v>
      </c>
      <c r="X40" s="22">
        <v>98970703</v>
      </c>
      <c r="Y40" s="22">
        <v>18095795</v>
      </c>
      <c r="Z40" s="23">
        <v>18.28399157678005</v>
      </c>
      <c r="AA40" s="20">
        <v>152301150</v>
      </c>
    </row>
    <row r="41" spans="1:27" ht="13.5" x14ac:dyDescent="0.25">
      <c r="A41" s="19" t="s">
        <v>66</v>
      </c>
      <c r="B41" s="15" t="s">
        <v>32</v>
      </c>
      <c r="C41" s="20">
        <v>709621866</v>
      </c>
      <c r="D41" s="20"/>
      <c r="E41" s="21">
        <v>692449000</v>
      </c>
      <c r="F41" s="22">
        <v>866037640</v>
      </c>
      <c r="G41" s="22">
        <v>44169086</v>
      </c>
      <c r="H41" s="22">
        <v>63864340</v>
      </c>
      <c r="I41" s="22">
        <v>75331365</v>
      </c>
      <c r="J41" s="22">
        <v>183364791</v>
      </c>
      <c r="K41" s="22">
        <v>85321295</v>
      </c>
      <c r="L41" s="22">
        <v>82078184</v>
      </c>
      <c r="M41" s="22">
        <v>71834573</v>
      </c>
      <c r="N41" s="22">
        <v>239234052</v>
      </c>
      <c r="O41" s="22">
        <v>68632424</v>
      </c>
      <c r="P41" s="22">
        <v>81387931</v>
      </c>
      <c r="Q41" s="22">
        <v>27096433</v>
      </c>
      <c r="R41" s="22">
        <v>177116788</v>
      </c>
      <c r="S41" s="22"/>
      <c r="T41" s="22"/>
      <c r="U41" s="22"/>
      <c r="V41" s="22"/>
      <c r="W41" s="22">
        <v>599715631</v>
      </c>
      <c r="X41" s="22">
        <v>685845539</v>
      </c>
      <c r="Y41" s="22">
        <v>-86129908</v>
      </c>
      <c r="Z41" s="23">
        <v>-12.558207803696162</v>
      </c>
      <c r="AA41" s="20">
        <v>866037640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154400913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381492</v>
      </c>
      <c r="R43" s="22">
        <v>381492</v>
      </c>
      <c r="S43" s="22"/>
      <c r="T43" s="22"/>
      <c r="U43" s="22"/>
      <c r="V43" s="22"/>
      <c r="W43" s="22">
        <v>381492</v>
      </c>
      <c r="X43" s="22">
        <v>154400913</v>
      </c>
      <c r="Y43" s="22">
        <v>-154019421</v>
      </c>
      <c r="Z43" s="23">
        <v>-99.752921150148893</v>
      </c>
      <c r="AA43" s="20">
        <v>154400913</v>
      </c>
    </row>
    <row r="44" spans="1:27" ht="13.5" x14ac:dyDescent="0.25">
      <c r="A44" s="19" t="s">
        <v>69</v>
      </c>
      <c r="B44" s="15" t="s">
        <v>32</v>
      </c>
      <c r="C44" s="20">
        <v>73579137</v>
      </c>
      <c r="D44" s="20"/>
      <c r="E44" s="21">
        <v>97647470</v>
      </c>
      <c r="F44" s="22">
        <v>93429250</v>
      </c>
      <c r="G44" s="22">
        <v>4718004</v>
      </c>
      <c r="H44" s="22">
        <v>6869812</v>
      </c>
      <c r="I44" s="22">
        <v>8280949</v>
      </c>
      <c r="J44" s="22">
        <v>19868765</v>
      </c>
      <c r="K44" s="22">
        <v>7387387</v>
      </c>
      <c r="L44" s="22">
        <v>6527169</v>
      </c>
      <c r="M44" s="22">
        <v>5772267</v>
      </c>
      <c r="N44" s="22">
        <v>19686823</v>
      </c>
      <c r="O44" s="22">
        <v>4968467</v>
      </c>
      <c r="P44" s="22">
        <v>6102673</v>
      </c>
      <c r="Q44" s="22">
        <v>3052502</v>
      </c>
      <c r="R44" s="22">
        <v>14123642</v>
      </c>
      <c r="S44" s="22"/>
      <c r="T44" s="22"/>
      <c r="U44" s="22"/>
      <c r="V44" s="22"/>
      <c r="W44" s="22">
        <v>53679230</v>
      </c>
      <c r="X44" s="22">
        <v>67516608</v>
      </c>
      <c r="Y44" s="22">
        <v>-13837378</v>
      </c>
      <c r="Z44" s="23">
        <v>-20.494776633328499</v>
      </c>
      <c r="AA44" s="20">
        <v>93429250</v>
      </c>
    </row>
    <row r="45" spans="1:27" ht="13.5" x14ac:dyDescent="0.25">
      <c r="A45" s="19" t="s">
        <v>70</v>
      </c>
      <c r="B45" s="15" t="s">
        <v>32</v>
      </c>
      <c r="C45" s="20">
        <v>5236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54683115</v>
      </c>
      <c r="D46" s="20"/>
      <c r="E46" s="21">
        <v>61641580</v>
      </c>
      <c r="F46" s="22">
        <v>61641580</v>
      </c>
      <c r="G46" s="22">
        <v>55502</v>
      </c>
      <c r="H46" s="22">
        <v>40668</v>
      </c>
      <c r="I46" s="22">
        <v>-45249</v>
      </c>
      <c r="J46" s="22">
        <v>50921</v>
      </c>
      <c r="K46" s="22">
        <v>-141386</v>
      </c>
      <c r="L46" s="22">
        <v>-71589</v>
      </c>
      <c r="M46" s="22">
        <v>-45179</v>
      </c>
      <c r="N46" s="22">
        <v>-258154</v>
      </c>
      <c r="O46" s="22">
        <v>194468</v>
      </c>
      <c r="P46" s="22">
        <v>1880877</v>
      </c>
      <c r="Q46" s="22">
        <v>538964</v>
      </c>
      <c r="R46" s="22">
        <v>2614309</v>
      </c>
      <c r="S46" s="22"/>
      <c r="T46" s="22"/>
      <c r="U46" s="22"/>
      <c r="V46" s="22"/>
      <c r="W46" s="22">
        <v>2407076</v>
      </c>
      <c r="X46" s="22">
        <v>46231182</v>
      </c>
      <c r="Y46" s="22">
        <v>-43824106</v>
      </c>
      <c r="Z46" s="23">
        <v>-94.793392909573456</v>
      </c>
      <c r="AA46" s="20">
        <v>61641580</v>
      </c>
    </row>
    <row r="47" spans="1:27" x14ac:dyDescent="0.2">
      <c r="A47" s="37" t="s">
        <v>72</v>
      </c>
      <c r="B47" s="28" t="s">
        <v>32</v>
      </c>
      <c r="C47" s="29">
        <f>SUM(C34:C46)</f>
        <v>16916209860</v>
      </c>
      <c r="D47" s="29">
        <f t="shared" ref="D47:Y47" si="1">SUM(D34:D46)</f>
        <v>0</v>
      </c>
      <c r="E47" s="30">
        <f t="shared" si="1"/>
        <v>18799966690</v>
      </c>
      <c r="F47" s="31">
        <f t="shared" si="1"/>
        <v>18858391387</v>
      </c>
      <c r="G47" s="31">
        <f t="shared" si="1"/>
        <v>2086568838</v>
      </c>
      <c r="H47" s="31">
        <f t="shared" si="1"/>
        <v>2099181663</v>
      </c>
      <c r="I47" s="31">
        <f t="shared" si="1"/>
        <v>1206324469</v>
      </c>
      <c r="J47" s="31">
        <f t="shared" si="1"/>
        <v>5392074970</v>
      </c>
      <c r="K47" s="31">
        <f t="shared" si="1"/>
        <v>1580294606</v>
      </c>
      <c r="L47" s="31">
        <f t="shared" si="1"/>
        <v>1476255501</v>
      </c>
      <c r="M47" s="31">
        <f t="shared" si="1"/>
        <v>1318095939</v>
      </c>
      <c r="N47" s="31">
        <f t="shared" si="1"/>
        <v>4374646046</v>
      </c>
      <c r="O47" s="31">
        <f t="shared" si="1"/>
        <v>1276344584</v>
      </c>
      <c r="P47" s="31">
        <f t="shared" si="1"/>
        <v>1260792448</v>
      </c>
      <c r="Q47" s="31">
        <f t="shared" si="1"/>
        <v>1335147460</v>
      </c>
      <c r="R47" s="31">
        <f t="shared" si="1"/>
        <v>3872284492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13639005508</v>
      </c>
      <c r="X47" s="31">
        <f t="shared" si="1"/>
        <v>14575236063</v>
      </c>
      <c r="Y47" s="31">
        <f t="shared" si="1"/>
        <v>-936230555</v>
      </c>
      <c r="Z47" s="32">
        <f>+IF(X47&lt;&gt;0,+(Y47/X47)*100,0)</f>
        <v>-6.4234332188736918</v>
      </c>
      <c r="AA47" s="29">
        <f>SUM(AA34:AA46)</f>
        <v>18858391387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-707870933</v>
      </c>
      <c r="D48" s="39">
        <f t="shared" si="2"/>
        <v>0</v>
      </c>
      <c r="E48" s="40">
        <f t="shared" si="2"/>
        <v>109590510</v>
      </c>
      <c r="F48" s="41">
        <f t="shared" si="2"/>
        <v>51165813</v>
      </c>
      <c r="G48" s="41">
        <f t="shared" si="2"/>
        <v>-619643533</v>
      </c>
      <c r="H48" s="41">
        <f t="shared" si="2"/>
        <v>-197829667</v>
      </c>
      <c r="I48" s="41">
        <f t="shared" si="2"/>
        <v>300626870</v>
      </c>
      <c r="J48" s="41">
        <f t="shared" si="2"/>
        <v>-516846330</v>
      </c>
      <c r="K48" s="41">
        <f t="shared" si="2"/>
        <v>-253458761</v>
      </c>
      <c r="L48" s="41">
        <f t="shared" si="2"/>
        <v>-24367151</v>
      </c>
      <c r="M48" s="41">
        <f t="shared" si="2"/>
        <v>89357128</v>
      </c>
      <c r="N48" s="41">
        <f t="shared" si="2"/>
        <v>-188468784</v>
      </c>
      <c r="O48" s="41">
        <f t="shared" si="2"/>
        <v>-8734980</v>
      </c>
      <c r="P48" s="41">
        <f t="shared" si="2"/>
        <v>248980201</v>
      </c>
      <c r="Q48" s="41">
        <f t="shared" si="2"/>
        <v>138927516</v>
      </c>
      <c r="R48" s="41">
        <f t="shared" si="2"/>
        <v>379172737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-326142377</v>
      </c>
      <c r="X48" s="41">
        <f t="shared" si="2"/>
        <v>-731744176</v>
      </c>
      <c r="Y48" s="41">
        <f t="shared" si="2"/>
        <v>405601799</v>
      </c>
      <c r="Z48" s="42">
        <f>+IF(X48&lt;&gt;0,+(Y48/X48)*100,0)</f>
        <v>-55.429453667424887</v>
      </c>
      <c r="AA48" s="39">
        <f>+AA32-AA47</f>
        <v>51165813</v>
      </c>
    </row>
    <row r="49" spans="1:27" ht="25.5" x14ac:dyDescent="0.25">
      <c r="A49" s="43" t="s">
        <v>74</v>
      </c>
      <c r="B49" s="15" t="s">
        <v>32</v>
      </c>
      <c r="C49" s="20">
        <v>347040000</v>
      </c>
      <c r="D49" s="20"/>
      <c r="E49" s="21">
        <v>295044000</v>
      </c>
      <c r="F49" s="22">
        <v>457813617</v>
      </c>
      <c r="G49" s="22"/>
      <c r="H49" s="22">
        <v>51981000</v>
      </c>
      <c r="I49" s="22">
        <v>26549000</v>
      </c>
      <c r="J49" s="22">
        <v>78530000</v>
      </c>
      <c r="K49" s="22">
        <v>29127000</v>
      </c>
      <c r="L49" s="22">
        <v>18536000</v>
      </c>
      <c r="M49" s="22">
        <v>28117000</v>
      </c>
      <c r="N49" s="22">
        <v>75780000</v>
      </c>
      <c r="O49" s="22">
        <v>45374000</v>
      </c>
      <c r="P49" s="22">
        <v>17128000</v>
      </c>
      <c r="Q49" s="22">
        <v>67835000</v>
      </c>
      <c r="R49" s="22">
        <v>130337000</v>
      </c>
      <c r="S49" s="22"/>
      <c r="T49" s="22"/>
      <c r="U49" s="22"/>
      <c r="V49" s="22"/>
      <c r="W49" s="22">
        <v>284647000</v>
      </c>
      <c r="X49" s="22">
        <v>457813618</v>
      </c>
      <c r="Y49" s="22">
        <v>-173166618</v>
      </c>
      <c r="Z49" s="23">
        <v>-37.824697910143861</v>
      </c>
      <c r="AA49" s="20">
        <v>457813617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-360830933</v>
      </c>
      <c r="D51" s="48">
        <f t="shared" si="3"/>
        <v>0</v>
      </c>
      <c r="E51" s="49">
        <f t="shared" si="3"/>
        <v>404634510</v>
      </c>
      <c r="F51" s="50">
        <f t="shared" si="3"/>
        <v>508979430</v>
      </c>
      <c r="G51" s="50">
        <f t="shared" si="3"/>
        <v>-619643533</v>
      </c>
      <c r="H51" s="50">
        <f t="shared" si="3"/>
        <v>-145848667</v>
      </c>
      <c r="I51" s="50">
        <f t="shared" si="3"/>
        <v>327175870</v>
      </c>
      <c r="J51" s="50">
        <f t="shared" si="3"/>
        <v>-438316330</v>
      </c>
      <c r="K51" s="50">
        <f t="shared" si="3"/>
        <v>-224331761</v>
      </c>
      <c r="L51" s="50">
        <f t="shared" si="3"/>
        <v>-5831151</v>
      </c>
      <c r="M51" s="50">
        <f t="shared" si="3"/>
        <v>117474128</v>
      </c>
      <c r="N51" s="50">
        <f t="shared" si="3"/>
        <v>-112688784</v>
      </c>
      <c r="O51" s="50">
        <f t="shared" si="3"/>
        <v>36639020</v>
      </c>
      <c r="P51" s="50">
        <f t="shared" si="3"/>
        <v>266108201</v>
      </c>
      <c r="Q51" s="50">
        <f t="shared" si="3"/>
        <v>206762516</v>
      </c>
      <c r="R51" s="50">
        <f t="shared" si="3"/>
        <v>509509737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-41495377</v>
      </c>
      <c r="X51" s="50">
        <f t="shared" si="3"/>
        <v>-273930558</v>
      </c>
      <c r="Y51" s="50">
        <f t="shared" si="3"/>
        <v>232435181</v>
      </c>
      <c r="Z51" s="51">
        <f>+IF(X51&lt;&gt;0,+(Y51/X51)*100,0)</f>
        <v>-84.851862711862907</v>
      </c>
      <c r="AA51" s="48">
        <f>SUM(AA48:AA50)</f>
        <v>508979430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-360830933</v>
      </c>
      <c r="D53" s="54">
        <f>+D51-D52</f>
        <v>0</v>
      </c>
      <c r="E53" s="55">
        <f t="shared" si="4"/>
        <v>404634510</v>
      </c>
      <c r="F53" s="56">
        <f t="shared" si="4"/>
        <v>508979430</v>
      </c>
      <c r="G53" s="56">
        <f t="shared" si="4"/>
        <v>-619643533</v>
      </c>
      <c r="H53" s="56">
        <f t="shared" si="4"/>
        <v>-145848667</v>
      </c>
      <c r="I53" s="56">
        <f t="shared" si="4"/>
        <v>327175870</v>
      </c>
      <c r="J53" s="56">
        <f t="shared" si="4"/>
        <v>-438316330</v>
      </c>
      <c r="K53" s="56">
        <f t="shared" si="4"/>
        <v>-224331761</v>
      </c>
      <c r="L53" s="56">
        <f t="shared" si="4"/>
        <v>-5831151</v>
      </c>
      <c r="M53" s="56">
        <f t="shared" si="4"/>
        <v>117474128</v>
      </c>
      <c r="N53" s="56">
        <f t="shared" si="4"/>
        <v>-112688784</v>
      </c>
      <c r="O53" s="56">
        <f t="shared" si="4"/>
        <v>36639020</v>
      </c>
      <c r="P53" s="56">
        <f t="shared" si="4"/>
        <v>266108201</v>
      </c>
      <c r="Q53" s="56">
        <f t="shared" si="4"/>
        <v>206762516</v>
      </c>
      <c r="R53" s="56">
        <f t="shared" si="4"/>
        <v>509509737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-41495377</v>
      </c>
      <c r="X53" s="56">
        <f t="shared" si="4"/>
        <v>-273930558</v>
      </c>
      <c r="Y53" s="56">
        <f t="shared" si="4"/>
        <v>232435181</v>
      </c>
      <c r="Z53" s="57">
        <f>+IF(X53&lt;&gt;0,+(Y53/X53)*100,0)</f>
        <v>-84.851862711862907</v>
      </c>
      <c r="AA53" s="54">
        <f>+AA51-AA52</f>
        <v>508979430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-360830933</v>
      </c>
      <c r="D56" s="48">
        <f>SUM(D53:D55)</f>
        <v>0</v>
      </c>
      <c r="E56" s="49">
        <f t="shared" si="5"/>
        <v>404634510</v>
      </c>
      <c r="F56" s="50">
        <f t="shared" si="5"/>
        <v>508979430</v>
      </c>
      <c r="G56" s="50">
        <f t="shared" si="5"/>
        <v>-619643533</v>
      </c>
      <c r="H56" s="50">
        <f t="shared" si="5"/>
        <v>-145848667</v>
      </c>
      <c r="I56" s="50">
        <f t="shared" si="5"/>
        <v>327175870</v>
      </c>
      <c r="J56" s="50">
        <f t="shared" si="5"/>
        <v>-438316330</v>
      </c>
      <c r="K56" s="50">
        <f t="shared" si="5"/>
        <v>-224331761</v>
      </c>
      <c r="L56" s="50">
        <f t="shared" si="5"/>
        <v>-5831151</v>
      </c>
      <c r="M56" s="50">
        <f t="shared" si="5"/>
        <v>117474128</v>
      </c>
      <c r="N56" s="50">
        <f t="shared" si="5"/>
        <v>-112688784</v>
      </c>
      <c r="O56" s="50">
        <f t="shared" si="5"/>
        <v>36639020</v>
      </c>
      <c r="P56" s="50">
        <f t="shared" si="5"/>
        <v>266108201</v>
      </c>
      <c r="Q56" s="50">
        <f t="shared" si="5"/>
        <v>206762516</v>
      </c>
      <c r="R56" s="50">
        <f t="shared" si="5"/>
        <v>509509737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-41495377</v>
      </c>
      <c r="X56" s="50">
        <f t="shared" si="5"/>
        <v>-273930558</v>
      </c>
      <c r="Y56" s="50">
        <f t="shared" si="5"/>
        <v>232435181</v>
      </c>
      <c r="Z56" s="51">
        <f>+IF(X56&lt;&gt;0,+(Y56/X56)*100,0)</f>
        <v>-84.851862711862907</v>
      </c>
      <c r="AA56" s="48">
        <f>SUM(AA53:AA55)</f>
        <v>508979430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-360830933</v>
      </c>
      <c r="D59" s="65">
        <f>SUM(D56:D58)</f>
        <v>0</v>
      </c>
      <c r="E59" s="66">
        <f t="shared" si="6"/>
        <v>404634510</v>
      </c>
      <c r="F59" s="67">
        <f t="shared" si="6"/>
        <v>508979430</v>
      </c>
      <c r="G59" s="67">
        <f t="shared" si="6"/>
        <v>-619643533</v>
      </c>
      <c r="H59" s="67">
        <f t="shared" si="6"/>
        <v>-145848667</v>
      </c>
      <c r="I59" s="67">
        <f t="shared" si="6"/>
        <v>327175870</v>
      </c>
      <c r="J59" s="67">
        <f t="shared" si="6"/>
        <v>-438316330</v>
      </c>
      <c r="K59" s="67">
        <f t="shared" si="6"/>
        <v>-224331761</v>
      </c>
      <c r="L59" s="67">
        <f t="shared" si="6"/>
        <v>-5831151</v>
      </c>
      <c r="M59" s="67">
        <f t="shared" si="6"/>
        <v>117474128</v>
      </c>
      <c r="N59" s="67">
        <f t="shared" si="6"/>
        <v>-112688784</v>
      </c>
      <c r="O59" s="67">
        <f t="shared" si="6"/>
        <v>36639020</v>
      </c>
      <c r="P59" s="67">
        <f t="shared" si="6"/>
        <v>266108201</v>
      </c>
      <c r="Q59" s="67">
        <f t="shared" si="6"/>
        <v>206762516</v>
      </c>
      <c r="R59" s="67">
        <f t="shared" si="6"/>
        <v>509509737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-41495377</v>
      </c>
      <c r="X59" s="67">
        <f t="shared" si="6"/>
        <v>-273930558</v>
      </c>
      <c r="Y59" s="67">
        <f t="shared" si="6"/>
        <v>232435181</v>
      </c>
      <c r="Z59" s="68">
        <f>+IF(X59&lt;&gt;0,+(Y59/X59)*100,0)</f>
        <v>-84.851862711862907</v>
      </c>
      <c r="AA59" s="65">
        <f>SUM(AA56:AA58)</f>
        <v>508979430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16362178598</v>
      </c>
      <c r="D6" s="20"/>
      <c r="E6" s="21">
        <v>19641084917</v>
      </c>
      <c r="F6" s="22">
        <v>19643434365</v>
      </c>
      <c r="G6" s="22">
        <v>1750558996</v>
      </c>
      <c r="H6" s="22">
        <v>1884870031</v>
      </c>
      <c r="I6" s="22">
        <v>1855761017</v>
      </c>
      <c r="J6" s="22">
        <v>5491190044</v>
      </c>
      <c r="K6" s="22">
        <v>1571793133</v>
      </c>
      <c r="L6" s="22">
        <v>1567832970</v>
      </c>
      <c r="M6" s="22">
        <v>1510781918</v>
      </c>
      <c r="N6" s="22">
        <v>4650408021</v>
      </c>
      <c r="O6" s="22">
        <v>1500170412</v>
      </c>
      <c r="P6" s="22">
        <v>1529705450</v>
      </c>
      <c r="Q6" s="22">
        <v>1566258439</v>
      </c>
      <c r="R6" s="22">
        <v>4596134301</v>
      </c>
      <c r="S6" s="22"/>
      <c r="T6" s="22"/>
      <c r="U6" s="22"/>
      <c r="V6" s="22"/>
      <c r="W6" s="22">
        <v>14737732366</v>
      </c>
      <c r="X6" s="22">
        <v>14844484966</v>
      </c>
      <c r="Y6" s="22">
        <v>-106752600</v>
      </c>
      <c r="Z6" s="23">
        <v>-0.71913980339841721</v>
      </c>
      <c r="AA6" s="20">
        <v>19643434365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9442989</v>
      </c>
      <c r="D10" s="20"/>
      <c r="E10" s="21">
        <v>6036732</v>
      </c>
      <c r="F10" s="22">
        <v>6036732</v>
      </c>
      <c r="G10" s="22">
        <v>597055</v>
      </c>
      <c r="H10" s="22">
        <v>1442781</v>
      </c>
      <c r="I10" s="22">
        <v>437889</v>
      </c>
      <c r="J10" s="22">
        <v>2477725</v>
      </c>
      <c r="K10" s="22">
        <v>689777</v>
      </c>
      <c r="L10" s="22">
        <v>2277253</v>
      </c>
      <c r="M10" s="22">
        <v>706836</v>
      </c>
      <c r="N10" s="22">
        <v>3673866</v>
      </c>
      <c r="O10" s="22">
        <v>484695</v>
      </c>
      <c r="P10" s="22">
        <v>832189</v>
      </c>
      <c r="Q10" s="22">
        <v>439303</v>
      </c>
      <c r="R10" s="22">
        <v>1756187</v>
      </c>
      <c r="S10" s="22"/>
      <c r="T10" s="22"/>
      <c r="U10" s="22"/>
      <c r="V10" s="22"/>
      <c r="W10" s="22">
        <v>7907778</v>
      </c>
      <c r="X10" s="22">
        <v>4527549</v>
      </c>
      <c r="Y10" s="22">
        <v>3380229</v>
      </c>
      <c r="Z10" s="23">
        <v>74.659136764726341</v>
      </c>
      <c r="AA10" s="20">
        <v>6036732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32680356</v>
      </c>
      <c r="D13" s="20"/>
      <c r="E13" s="21">
        <v>30360000</v>
      </c>
      <c r="F13" s="22">
        <v>30360000</v>
      </c>
      <c r="G13" s="22">
        <v>2773111</v>
      </c>
      <c r="H13" s="22">
        <v>3428764</v>
      </c>
      <c r="I13" s="22">
        <v>3151816</v>
      </c>
      <c r="J13" s="22">
        <v>9353691</v>
      </c>
      <c r="K13" s="22">
        <v>2860660</v>
      </c>
      <c r="L13" s="22">
        <v>2773744</v>
      </c>
      <c r="M13" s="22">
        <v>2617033</v>
      </c>
      <c r="N13" s="22">
        <v>8251437</v>
      </c>
      <c r="O13" s="22">
        <v>3549809</v>
      </c>
      <c r="P13" s="22">
        <v>3147174</v>
      </c>
      <c r="Q13" s="22">
        <v>2784343</v>
      </c>
      <c r="R13" s="22">
        <v>9481326</v>
      </c>
      <c r="S13" s="22"/>
      <c r="T13" s="22"/>
      <c r="U13" s="22"/>
      <c r="V13" s="22"/>
      <c r="W13" s="22">
        <v>27086454</v>
      </c>
      <c r="X13" s="22">
        <v>22770000</v>
      </c>
      <c r="Y13" s="22">
        <v>4316454</v>
      </c>
      <c r="Z13" s="23">
        <v>18.956758893280632</v>
      </c>
      <c r="AA13" s="20">
        <v>30360000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27188</v>
      </c>
      <c r="D17" s="20"/>
      <c r="E17" s="21">
        <v>1206786</v>
      </c>
      <c r="F17" s="22">
        <v>1206786</v>
      </c>
      <c r="G17" s="22">
        <v>1982</v>
      </c>
      <c r="H17" s="22">
        <v>1982</v>
      </c>
      <c r="I17" s="22">
        <v>2417</v>
      </c>
      <c r="J17" s="22">
        <v>6381</v>
      </c>
      <c r="K17" s="22">
        <v>2265</v>
      </c>
      <c r="L17" s="22">
        <v>2265</v>
      </c>
      <c r="M17" s="22">
        <v>2265</v>
      </c>
      <c r="N17" s="22">
        <v>6795</v>
      </c>
      <c r="O17" s="22">
        <v>2265</v>
      </c>
      <c r="P17" s="22">
        <v>2265</v>
      </c>
      <c r="Q17" s="22">
        <v>2265</v>
      </c>
      <c r="R17" s="22">
        <v>6795</v>
      </c>
      <c r="S17" s="22"/>
      <c r="T17" s="22"/>
      <c r="U17" s="22"/>
      <c r="V17" s="22"/>
      <c r="W17" s="22">
        <v>19971</v>
      </c>
      <c r="X17" s="22">
        <v>905094</v>
      </c>
      <c r="Y17" s="22">
        <v>-885123</v>
      </c>
      <c r="Z17" s="23">
        <v>-97.793488853091503</v>
      </c>
      <c r="AA17" s="20">
        <v>1206786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135632970</v>
      </c>
      <c r="D19" s="20"/>
      <c r="E19" s="21">
        <v>99435149</v>
      </c>
      <c r="F19" s="22">
        <v>99435149</v>
      </c>
      <c r="G19" s="22">
        <v>476202</v>
      </c>
      <c r="H19" s="22">
        <v>25527405</v>
      </c>
      <c r="I19" s="22">
        <v>6089968</v>
      </c>
      <c r="J19" s="22">
        <v>32093575</v>
      </c>
      <c r="K19" s="22">
        <v>15098005</v>
      </c>
      <c r="L19" s="22">
        <v>11420250</v>
      </c>
      <c r="M19" s="22">
        <v>5129749</v>
      </c>
      <c r="N19" s="22">
        <v>31648004</v>
      </c>
      <c r="O19" s="22">
        <v>15088958</v>
      </c>
      <c r="P19" s="22">
        <v>6272423</v>
      </c>
      <c r="Q19" s="22">
        <v>7753689</v>
      </c>
      <c r="R19" s="22">
        <v>29115070</v>
      </c>
      <c r="S19" s="22"/>
      <c r="T19" s="22"/>
      <c r="U19" s="22"/>
      <c r="V19" s="22"/>
      <c r="W19" s="22">
        <v>92856649</v>
      </c>
      <c r="X19" s="22">
        <v>74576358</v>
      </c>
      <c r="Y19" s="22">
        <v>18280291</v>
      </c>
      <c r="Z19" s="23">
        <v>24.512179851957907</v>
      </c>
      <c r="AA19" s="20">
        <v>99435149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10172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282862110</v>
      </c>
      <c r="D25" s="20"/>
      <c r="E25" s="21">
        <v>346713811</v>
      </c>
      <c r="F25" s="22">
        <v>346713811</v>
      </c>
      <c r="G25" s="22">
        <v>144089081</v>
      </c>
      <c r="H25" s="22"/>
      <c r="I25" s="22"/>
      <c r="J25" s="22">
        <v>144089081</v>
      </c>
      <c r="K25" s="22">
        <v>288471</v>
      </c>
      <c r="L25" s="22">
        <v>2700</v>
      </c>
      <c r="M25" s="22">
        <v>115271299</v>
      </c>
      <c r="N25" s="22">
        <v>115562470</v>
      </c>
      <c r="O25" s="22"/>
      <c r="P25" s="22">
        <v>97705</v>
      </c>
      <c r="Q25" s="22">
        <v>86666503</v>
      </c>
      <c r="R25" s="22">
        <v>86764208</v>
      </c>
      <c r="S25" s="22"/>
      <c r="T25" s="22"/>
      <c r="U25" s="22"/>
      <c r="V25" s="22"/>
      <c r="W25" s="22">
        <v>346415759</v>
      </c>
      <c r="X25" s="22">
        <v>346520205</v>
      </c>
      <c r="Y25" s="22">
        <v>-104446</v>
      </c>
      <c r="Z25" s="23">
        <v>-3.0141388147914779E-2</v>
      </c>
      <c r="AA25" s="20">
        <v>346713811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2115016</v>
      </c>
      <c r="D29" s="20"/>
      <c r="E29" s="21">
        <v>2500000</v>
      </c>
      <c r="F29" s="22">
        <v>2500000</v>
      </c>
      <c r="G29" s="22"/>
      <c r="H29" s="22"/>
      <c r="I29" s="22"/>
      <c r="J29" s="22"/>
      <c r="K29" s="22"/>
      <c r="L29" s="22"/>
      <c r="M29" s="22"/>
      <c r="N29" s="22"/>
      <c r="O29" s="22"/>
      <c r="P29" s="22">
        <v>1011466</v>
      </c>
      <c r="Q29" s="22">
        <v>101521</v>
      </c>
      <c r="R29" s="22">
        <v>1112987</v>
      </c>
      <c r="S29" s="22"/>
      <c r="T29" s="22"/>
      <c r="U29" s="22"/>
      <c r="V29" s="22"/>
      <c r="W29" s="22">
        <v>1112987</v>
      </c>
      <c r="X29" s="22"/>
      <c r="Y29" s="22">
        <v>1112987</v>
      </c>
      <c r="Z29" s="23"/>
      <c r="AA29" s="20">
        <v>2500000</v>
      </c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16824949399</v>
      </c>
      <c r="D32" s="29">
        <f t="shared" ref="D32:Y32" si="0">SUM(D6:D31)</f>
        <v>0</v>
      </c>
      <c r="E32" s="30">
        <f t="shared" si="0"/>
        <v>20127337395</v>
      </c>
      <c r="F32" s="31">
        <f t="shared" si="0"/>
        <v>20129686843</v>
      </c>
      <c r="G32" s="31">
        <f t="shared" si="0"/>
        <v>1898496427</v>
      </c>
      <c r="H32" s="31">
        <f t="shared" si="0"/>
        <v>1915270963</v>
      </c>
      <c r="I32" s="31">
        <f t="shared" si="0"/>
        <v>1865443107</v>
      </c>
      <c r="J32" s="31">
        <f t="shared" si="0"/>
        <v>5679210497</v>
      </c>
      <c r="K32" s="31">
        <f t="shared" si="0"/>
        <v>1590732311</v>
      </c>
      <c r="L32" s="31">
        <f t="shared" si="0"/>
        <v>1584309182</v>
      </c>
      <c r="M32" s="31">
        <f t="shared" si="0"/>
        <v>1634509100</v>
      </c>
      <c r="N32" s="31">
        <f t="shared" si="0"/>
        <v>4809550593</v>
      </c>
      <c r="O32" s="31">
        <f t="shared" si="0"/>
        <v>1519296139</v>
      </c>
      <c r="P32" s="31">
        <f t="shared" si="0"/>
        <v>1541068672</v>
      </c>
      <c r="Q32" s="31">
        <f t="shared" si="0"/>
        <v>1664006063</v>
      </c>
      <c r="R32" s="31">
        <f t="shared" si="0"/>
        <v>4724370874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15213131964</v>
      </c>
      <c r="X32" s="31">
        <f t="shared" si="0"/>
        <v>15293784172</v>
      </c>
      <c r="Y32" s="31">
        <f t="shared" si="0"/>
        <v>-80652208</v>
      </c>
      <c r="Z32" s="32">
        <f>+IF(X32&lt;&gt;0,+(Y32/X32)*100,0)</f>
        <v>-0.52735285847474422</v>
      </c>
      <c r="AA32" s="29">
        <f>SUM(AA6:AA31)</f>
        <v>20129686843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1114923704</v>
      </c>
      <c r="D34" s="20"/>
      <c r="E34" s="21">
        <v>1362502626</v>
      </c>
      <c r="F34" s="22">
        <v>1403090717</v>
      </c>
      <c r="G34" s="22">
        <v>90849811</v>
      </c>
      <c r="H34" s="22">
        <v>102653351</v>
      </c>
      <c r="I34" s="22">
        <v>102666282</v>
      </c>
      <c r="J34" s="22">
        <v>296169444</v>
      </c>
      <c r="K34" s="22">
        <v>103916429</v>
      </c>
      <c r="L34" s="22">
        <v>164797329</v>
      </c>
      <c r="M34" s="22">
        <v>104018907</v>
      </c>
      <c r="N34" s="22">
        <v>372732665</v>
      </c>
      <c r="O34" s="22">
        <v>103779168</v>
      </c>
      <c r="P34" s="22">
        <v>102520345</v>
      </c>
      <c r="Q34" s="22">
        <v>101302712</v>
      </c>
      <c r="R34" s="22">
        <v>307602225</v>
      </c>
      <c r="S34" s="22"/>
      <c r="T34" s="22"/>
      <c r="U34" s="22"/>
      <c r="V34" s="22"/>
      <c r="W34" s="22">
        <v>976504334</v>
      </c>
      <c r="X34" s="22">
        <v>1008612317</v>
      </c>
      <c r="Y34" s="22">
        <v>-32107983</v>
      </c>
      <c r="Z34" s="23">
        <v>-3.1833820050404955</v>
      </c>
      <c r="AA34" s="20">
        <v>1403090717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11812158445</v>
      </c>
      <c r="D36" s="20"/>
      <c r="E36" s="21">
        <v>14099100000</v>
      </c>
      <c r="F36" s="22">
        <v>14088144954</v>
      </c>
      <c r="G36" s="22">
        <v>71198794</v>
      </c>
      <c r="H36" s="22">
        <v>1687927724</v>
      </c>
      <c r="I36" s="22">
        <v>1464932261</v>
      </c>
      <c r="J36" s="22">
        <v>3224058779</v>
      </c>
      <c r="K36" s="22">
        <v>1148690082</v>
      </c>
      <c r="L36" s="22">
        <v>1028493228</v>
      </c>
      <c r="M36" s="22">
        <v>987563719</v>
      </c>
      <c r="N36" s="22">
        <v>3164747029</v>
      </c>
      <c r="O36" s="22">
        <v>910059954</v>
      </c>
      <c r="P36" s="22">
        <v>1000742941</v>
      </c>
      <c r="Q36" s="22">
        <v>1015368669</v>
      </c>
      <c r="R36" s="22">
        <v>2926171564</v>
      </c>
      <c r="S36" s="22"/>
      <c r="T36" s="22"/>
      <c r="U36" s="22"/>
      <c r="V36" s="22"/>
      <c r="W36" s="22">
        <v>9314977372</v>
      </c>
      <c r="X36" s="22">
        <v>9364899067</v>
      </c>
      <c r="Y36" s="22">
        <v>-49921695</v>
      </c>
      <c r="Z36" s="23">
        <v>-0.53307242974901781</v>
      </c>
      <c r="AA36" s="20">
        <v>14088144954</v>
      </c>
    </row>
    <row r="37" spans="1:27" ht="13.5" x14ac:dyDescent="0.25">
      <c r="A37" s="19" t="s">
        <v>63</v>
      </c>
      <c r="B37" s="15" t="s">
        <v>32</v>
      </c>
      <c r="C37" s="20">
        <v>150866613</v>
      </c>
      <c r="D37" s="20"/>
      <c r="E37" s="21">
        <v>190482319</v>
      </c>
      <c r="F37" s="22">
        <v>186883348</v>
      </c>
      <c r="G37" s="22">
        <v>11746984</v>
      </c>
      <c r="H37" s="22">
        <v>12416621</v>
      </c>
      <c r="I37" s="22">
        <v>13701962</v>
      </c>
      <c r="J37" s="22">
        <v>37865567</v>
      </c>
      <c r="K37" s="22">
        <v>14322552</v>
      </c>
      <c r="L37" s="22">
        <v>13317638</v>
      </c>
      <c r="M37" s="22">
        <v>9920646</v>
      </c>
      <c r="N37" s="22">
        <v>37560836</v>
      </c>
      <c r="O37" s="22">
        <v>12193639</v>
      </c>
      <c r="P37" s="22">
        <v>12903395</v>
      </c>
      <c r="Q37" s="22">
        <v>10006879</v>
      </c>
      <c r="R37" s="22">
        <v>35103913</v>
      </c>
      <c r="S37" s="22"/>
      <c r="T37" s="22"/>
      <c r="U37" s="22"/>
      <c r="V37" s="22"/>
      <c r="W37" s="22">
        <v>110530316</v>
      </c>
      <c r="X37" s="22">
        <v>135593663</v>
      </c>
      <c r="Y37" s="22">
        <v>-25063347</v>
      </c>
      <c r="Z37" s="23">
        <v>-18.484158068655464</v>
      </c>
      <c r="AA37" s="20">
        <v>186883348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151206000</v>
      </c>
      <c r="F38" s="22">
        <v>151206000</v>
      </c>
      <c r="G38" s="22">
        <v>16038142</v>
      </c>
      <c r="H38" s="22">
        <v>15918232</v>
      </c>
      <c r="I38" s="22">
        <v>14424618</v>
      </c>
      <c r="J38" s="22">
        <v>46380992</v>
      </c>
      <c r="K38" s="22">
        <v>13421694</v>
      </c>
      <c r="L38" s="22">
        <v>15600129</v>
      </c>
      <c r="M38" s="22">
        <v>15623072</v>
      </c>
      <c r="N38" s="22">
        <v>44644895</v>
      </c>
      <c r="O38" s="22">
        <v>15305481</v>
      </c>
      <c r="P38" s="22">
        <v>14987046</v>
      </c>
      <c r="Q38" s="22">
        <v>14947850</v>
      </c>
      <c r="R38" s="22">
        <v>45240377</v>
      </c>
      <c r="S38" s="22"/>
      <c r="T38" s="22"/>
      <c r="U38" s="22"/>
      <c r="V38" s="22"/>
      <c r="W38" s="22">
        <v>136266264</v>
      </c>
      <c r="X38" s="22">
        <v>113404500</v>
      </c>
      <c r="Y38" s="22">
        <v>22861764</v>
      </c>
      <c r="Z38" s="23">
        <v>20.159485734693067</v>
      </c>
      <c r="AA38" s="20">
        <v>151206000</v>
      </c>
    </row>
    <row r="39" spans="1:27" ht="13.5" x14ac:dyDescent="0.25">
      <c r="A39" s="19" t="s">
        <v>65</v>
      </c>
      <c r="B39" s="15" t="s">
        <v>32</v>
      </c>
      <c r="C39" s="20">
        <v>416574199</v>
      </c>
      <c r="D39" s="20"/>
      <c r="E39" s="21">
        <v>434262767</v>
      </c>
      <c r="F39" s="22">
        <v>444889638</v>
      </c>
      <c r="G39" s="22">
        <v>36731807</v>
      </c>
      <c r="H39" s="22">
        <v>36745981</v>
      </c>
      <c r="I39" s="22">
        <v>36734974</v>
      </c>
      <c r="J39" s="22">
        <v>110212762</v>
      </c>
      <c r="K39" s="22">
        <v>36774652</v>
      </c>
      <c r="L39" s="22">
        <v>36902589</v>
      </c>
      <c r="M39" s="22">
        <v>36898329</v>
      </c>
      <c r="N39" s="22">
        <v>110575570</v>
      </c>
      <c r="O39" s="22">
        <v>36454583</v>
      </c>
      <c r="P39" s="22">
        <v>36638256</v>
      </c>
      <c r="Q39" s="22">
        <v>36730221</v>
      </c>
      <c r="R39" s="22">
        <v>109823060</v>
      </c>
      <c r="S39" s="22"/>
      <c r="T39" s="22"/>
      <c r="U39" s="22"/>
      <c r="V39" s="22"/>
      <c r="W39" s="22">
        <v>330611392</v>
      </c>
      <c r="X39" s="22">
        <v>333667206</v>
      </c>
      <c r="Y39" s="22">
        <v>-3055814</v>
      </c>
      <c r="Z39" s="23">
        <v>-0.91582689130078909</v>
      </c>
      <c r="AA39" s="20">
        <v>444889638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416626950</v>
      </c>
      <c r="D41" s="20"/>
      <c r="E41" s="21">
        <v>426458224</v>
      </c>
      <c r="F41" s="22">
        <v>466277304</v>
      </c>
      <c r="G41" s="22">
        <v>10977306</v>
      </c>
      <c r="H41" s="22">
        <v>27501550</v>
      </c>
      <c r="I41" s="22">
        <v>23000750</v>
      </c>
      <c r="J41" s="22">
        <v>61479606</v>
      </c>
      <c r="K41" s="22">
        <v>64904011</v>
      </c>
      <c r="L41" s="22">
        <v>50360162</v>
      </c>
      <c r="M41" s="22">
        <v>43347125</v>
      </c>
      <c r="N41" s="22">
        <v>158611298</v>
      </c>
      <c r="O41" s="22">
        <v>31312289</v>
      </c>
      <c r="P41" s="22">
        <v>34037867</v>
      </c>
      <c r="Q41" s="22">
        <v>31512464</v>
      </c>
      <c r="R41" s="22">
        <v>96862620</v>
      </c>
      <c r="S41" s="22"/>
      <c r="T41" s="22"/>
      <c r="U41" s="22"/>
      <c r="V41" s="22"/>
      <c r="W41" s="22">
        <v>316953524</v>
      </c>
      <c r="X41" s="22">
        <v>341426113</v>
      </c>
      <c r="Y41" s="22">
        <v>-24472589</v>
      </c>
      <c r="Z41" s="23">
        <v>-7.1677555020520645</v>
      </c>
      <c r="AA41" s="20">
        <v>466277304</v>
      </c>
    </row>
    <row r="42" spans="1:27" ht="13.5" x14ac:dyDescent="0.25">
      <c r="A42" s="19" t="s">
        <v>67</v>
      </c>
      <c r="B42" s="15" t="s">
        <v>32</v>
      </c>
      <c r="C42" s="20">
        <v>2350000</v>
      </c>
      <c r="D42" s="20"/>
      <c r="E42" s="21">
        <v>1900000</v>
      </c>
      <c r="F42" s="22">
        <v>1900000</v>
      </c>
      <c r="G42" s="22"/>
      <c r="H42" s="22"/>
      <c r="I42" s="22">
        <v>1860870</v>
      </c>
      <c r="J42" s="22">
        <v>1860870</v>
      </c>
      <c r="K42" s="22">
        <v>39130</v>
      </c>
      <c r="L42" s="22"/>
      <c r="M42" s="22"/>
      <c r="N42" s="22">
        <v>39130</v>
      </c>
      <c r="O42" s="22"/>
      <c r="P42" s="22"/>
      <c r="Q42" s="22"/>
      <c r="R42" s="22"/>
      <c r="S42" s="22"/>
      <c r="T42" s="22"/>
      <c r="U42" s="22"/>
      <c r="V42" s="22"/>
      <c r="W42" s="22">
        <v>1900000</v>
      </c>
      <c r="X42" s="22">
        <v>1900000</v>
      </c>
      <c r="Y42" s="22"/>
      <c r="Z42" s="23"/>
      <c r="AA42" s="20">
        <v>1900000</v>
      </c>
    </row>
    <row r="43" spans="1:27" ht="13.5" x14ac:dyDescent="0.25">
      <c r="A43" s="19" t="s">
        <v>68</v>
      </c>
      <c r="B43" s="15" t="s">
        <v>32</v>
      </c>
      <c r="C43" s="20">
        <v>296370887</v>
      </c>
      <c r="D43" s="20"/>
      <c r="E43" s="21">
        <v>44400000</v>
      </c>
      <c r="F43" s="22">
        <v>44400000</v>
      </c>
      <c r="G43" s="22">
        <v>262358</v>
      </c>
      <c r="H43" s="22">
        <v>382268</v>
      </c>
      <c r="I43" s="22">
        <v>1875882</v>
      </c>
      <c r="J43" s="22">
        <v>2520508</v>
      </c>
      <c r="K43" s="22">
        <v>2878806</v>
      </c>
      <c r="L43" s="22">
        <v>700371</v>
      </c>
      <c r="M43" s="22">
        <v>677428</v>
      </c>
      <c r="N43" s="22">
        <v>4256605</v>
      </c>
      <c r="O43" s="22">
        <v>995019</v>
      </c>
      <c r="P43" s="22">
        <v>1313454</v>
      </c>
      <c r="Q43" s="22">
        <v>1352650</v>
      </c>
      <c r="R43" s="22">
        <v>3661123</v>
      </c>
      <c r="S43" s="22"/>
      <c r="T43" s="22"/>
      <c r="U43" s="22"/>
      <c r="V43" s="22"/>
      <c r="W43" s="22">
        <v>10438236</v>
      </c>
      <c r="X43" s="22">
        <v>33300000</v>
      </c>
      <c r="Y43" s="22">
        <v>-22861764</v>
      </c>
      <c r="Z43" s="23">
        <v>-68.653945945945949</v>
      </c>
      <c r="AA43" s="20">
        <v>44400000</v>
      </c>
    </row>
    <row r="44" spans="1:27" ht="13.5" x14ac:dyDescent="0.25">
      <c r="A44" s="19" t="s">
        <v>69</v>
      </c>
      <c r="B44" s="15" t="s">
        <v>32</v>
      </c>
      <c r="C44" s="20">
        <v>241838310</v>
      </c>
      <c r="D44" s="20"/>
      <c r="E44" s="21">
        <v>334513531</v>
      </c>
      <c r="F44" s="22">
        <v>300900039</v>
      </c>
      <c r="G44" s="22">
        <v>49818972</v>
      </c>
      <c r="H44" s="22">
        <v>31970596</v>
      </c>
      <c r="I44" s="22">
        <v>20394275</v>
      </c>
      <c r="J44" s="22">
        <v>102183843</v>
      </c>
      <c r="K44" s="22">
        <v>28487336</v>
      </c>
      <c r="L44" s="22">
        <v>24503639</v>
      </c>
      <c r="M44" s="22">
        <v>20342326</v>
      </c>
      <c r="N44" s="22">
        <v>73333301</v>
      </c>
      <c r="O44" s="22">
        <v>-23180108</v>
      </c>
      <c r="P44" s="22">
        <v>26481773</v>
      </c>
      <c r="Q44" s="22">
        <v>22684044</v>
      </c>
      <c r="R44" s="22">
        <v>25985709</v>
      </c>
      <c r="S44" s="22"/>
      <c r="T44" s="22"/>
      <c r="U44" s="22"/>
      <c r="V44" s="22"/>
      <c r="W44" s="22">
        <v>201502853</v>
      </c>
      <c r="X44" s="22">
        <v>205874152</v>
      </c>
      <c r="Y44" s="22">
        <v>-4371299</v>
      </c>
      <c r="Z44" s="23">
        <v>-2.1232869486209225</v>
      </c>
      <c r="AA44" s="20">
        <v>300900039</v>
      </c>
    </row>
    <row r="45" spans="1:27" ht="13.5" x14ac:dyDescent="0.25">
      <c r="A45" s="19" t="s">
        <v>70</v>
      </c>
      <c r="B45" s="15" t="s">
        <v>32</v>
      </c>
      <c r="C45" s="20">
        <v>715460</v>
      </c>
      <c r="D45" s="20"/>
      <c r="E45" s="21">
        <v>463950</v>
      </c>
      <c r="F45" s="22">
        <v>463950</v>
      </c>
      <c r="G45" s="22"/>
      <c r="H45" s="22">
        <v>7604</v>
      </c>
      <c r="I45" s="22">
        <v>4046</v>
      </c>
      <c r="J45" s="22">
        <v>11650</v>
      </c>
      <c r="K45" s="22">
        <v>6667</v>
      </c>
      <c r="L45" s="22"/>
      <c r="M45" s="22">
        <v>7002</v>
      </c>
      <c r="N45" s="22">
        <v>13669</v>
      </c>
      <c r="O45" s="22">
        <v>5945</v>
      </c>
      <c r="P45" s="22">
        <v>184200</v>
      </c>
      <c r="Q45" s="22">
        <v>185906</v>
      </c>
      <c r="R45" s="22">
        <v>376051</v>
      </c>
      <c r="S45" s="22"/>
      <c r="T45" s="22"/>
      <c r="U45" s="22"/>
      <c r="V45" s="22"/>
      <c r="W45" s="22">
        <v>401370</v>
      </c>
      <c r="X45" s="22">
        <v>463950</v>
      </c>
      <c r="Y45" s="22">
        <v>-62580</v>
      </c>
      <c r="Z45" s="23">
        <v>-13.488522470093761</v>
      </c>
      <c r="AA45" s="20">
        <v>463950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14452424568</v>
      </c>
      <c r="D47" s="29">
        <f t="shared" ref="D47:Y47" si="1">SUM(D34:D46)</f>
        <v>0</v>
      </c>
      <c r="E47" s="30">
        <f t="shared" si="1"/>
        <v>17045289417</v>
      </c>
      <c r="F47" s="31">
        <f t="shared" si="1"/>
        <v>17088155950</v>
      </c>
      <c r="G47" s="31">
        <f t="shared" si="1"/>
        <v>287624174</v>
      </c>
      <c r="H47" s="31">
        <f t="shared" si="1"/>
        <v>1915523927</v>
      </c>
      <c r="I47" s="31">
        <f t="shared" si="1"/>
        <v>1679595920</v>
      </c>
      <c r="J47" s="31">
        <f t="shared" si="1"/>
        <v>3882744021</v>
      </c>
      <c r="K47" s="31">
        <f t="shared" si="1"/>
        <v>1413441359</v>
      </c>
      <c r="L47" s="31">
        <f t="shared" si="1"/>
        <v>1334675085</v>
      </c>
      <c r="M47" s="31">
        <f t="shared" si="1"/>
        <v>1218398554</v>
      </c>
      <c r="N47" s="31">
        <f t="shared" si="1"/>
        <v>3966514998</v>
      </c>
      <c r="O47" s="31">
        <f t="shared" si="1"/>
        <v>1086925970</v>
      </c>
      <c r="P47" s="31">
        <f t="shared" si="1"/>
        <v>1229809277</v>
      </c>
      <c r="Q47" s="31">
        <f t="shared" si="1"/>
        <v>1234091395</v>
      </c>
      <c r="R47" s="31">
        <f t="shared" si="1"/>
        <v>3550826642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11400085661</v>
      </c>
      <c r="X47" s="31">
        <f t="shared" si="1"/>
        <v>11539140968</v>
      </c>
      <c r="Y47" s="31">
        <f t="shared" si="1"/>
        <v>-139055307</v>
      </c>
      <c r="Z47" s="32">
        <f>+IF(X47&lt;&gt;0,+(Y47/X47)*100,0)</f>
        <v>-1.2050750344902104</v>
      </c>
      <c r="AA47" s="29">
        <f>SUM(AA34:AA46)</f>
        <v>17088155950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2372524831</v>
      </c>
      <c r="D48" s="39">
        <f t="shared" si="2"/>
        <v>0</v>
      </c>
      <c r="E48" s="40">
        <f t="shared" si="2"/>
        <v>3082047978</v>
      </c>
      <c r="F48" s="41">
        <f t="shared" si="2"/>
        <v>3041530893</v>
      </c>
      <c r="G48" s="41">
        <f t="shared" si="2"/>
        <v>1610872253</v>
      </c>
      <c r="H48" s="41">
        <f t="shared" si="2"/>
        <v>-252964</v>
      </c>
      <c r="I48" s="41">
        <f t="shared" si="2"/>
        <v>185847187</v>
      </c>
      <c r="J48" s="41">
        <f t="shared" si="2"/>
        <v>1796466476</v>
      </c>
      <c r="K48" s="41">
        <f t="shared" si="2"/>
        <v>177290952</v>
      </c>
      <c r="L48" s="41">
        <f t="shared" si="2"/>
        <v>249634097</v>
      </c>
      <c r="M48" s="41">
        <f t="shared" si="2"/>
        <v>416110546</v>
      </c>
      <c r="N48" s="41">
        <f t="shared" si="2"/>
        <v>843035595</v>
      </c>
      <c r="O48" s="41">
        <f t="shared" si="2"/>
        <v>432370169</v>
      </c>
      <c r="P48" s="41">
        <f t="shared" si="2"/>
        <v>311259395</v>
      </c>
      <c r="Q48" s="41">
        <f t="shared" si="2"/>
        <v>429914668</v>
      </c>
      <c r="R48" s="41">
        <f t="shared" si="2"/>
        <v>1173544232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3813046303</v>
      </c>
      <c r="X48" s="41">
        <f t="shared" si="2"/>
        <v>3754643204</v>
      </c>
      <c r="Y48" s="41">
        <f t="shared" si="2"/>
        <v>58403099</v>
      </c>
      <c r="Z48" s="42">
        <f>+IF(X48&lt;&gt;0,+(Y48/X48)*100,0)</f>
        <v>1.5554899847149366</v>
      </c>
      <c r="AA48" s="39">
        <f>+AA32-AA47</f>
        <v>3041530893</v>
      </c>
    </row>
    <row r="49" spans="1:27" ht="25.5" x14ac:dyDescent="0.25">
      <c r="A49" s="43" t="s">
        <v>74</v>
      </c>
      <c r="B49" s="15" t="s">
        <v>32</v>
      </c>
      <c r="C49" s="20">
        <v>100348728</v>
      </c>
      <c r="D49" s="20"/>
      <c r="E49" s="21">
        <v>66685548</v>
      </c>
      <c r="F49" s="22">
        <v>78519465</v>
      </c>
      <c r="G49" s="22">
        <v>4396843</v>
      </c>
      <c r="H49" s="22">
        <v>4849986</v>
      </c>
      <c r="I49" s="22">
        <v>4859374</v>
      </c>
      <c r="J49" s="22">
        <v>14106203</v>
      </c>
      <c r="K49" s="22">
        <v>9350202</v>
      </c>
      <c r="L49" s="22">
        <v>7650139</v>
      </c>
      <c r="M49" s="22">
        <v>5594980</v>
      </c>
      <c r="N49" s="22">
        <v>22595321</v>
      </c>
      <c r="O49" s="22">
        <v>7063229</v>
      </c>
      <c r="P49" s="22">
        <v>6965425</v>
      </c>
      <c r="Q49" s="22">
        <v>4397493</v>
      </c>
      <c r="R49" s="22">
        <v>18426147</v>
      </c>
      <c r="S49" s="22"/>
      <c r="T49" s="22"/>
      <c r="U49" s="22"/>
      <c r="V49" s="22"/>
      <c r="W49" s="22">
        <v>55127671</v>
      </c>
      <c r="X49" s="22">
        <v>50755519</v>
      </c>
      <c r="Y49" s="22">
        <v>4372152</v>
      </c>
      <c r="Z49" s="23">
        <v>8.6141410552811024</v>
      </c>
      <c r="AA49" s="20">
        <v>78519465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2472873559</v>
      </c>
      <c r="D51" s="48">
        <f t="shared" si="3"/>
        <v>0</v>
      </c>
      <c r="E51" s="49">
        <f t="shared" si="3"/>
        <v>3148733526</v>
      </c>
      <c r="F51" s="50">
        <f t="shared" si="3"/>
        <v>3120050358</v>
      </c>
      <c r="G51" s="50">
        <f t="shared" si="3"/>
        <v>1615269096</v>
      </c>
      <c r="H51" s="50">
        <f t="shared" si="3"/>
        <v>4597022</v>
      </c>
      <c r="I51" s="50">
        <f t="shared" si="3"/>
        <v>190706561</v>
      </c>
      <c r="J51" s="50">
        <f t="shared" si="3"/>
        <v>1810572679</v>
      </c>
      <c r="K51" s="50">
        <f t="shared" si="3"/>
        <v>186641154</v>
      </c>
      <c r="L51" s="50">
        <f t="shared" si="3"/>
        <v>257284236</v>
      </c>
      <c r="M51" s="50">
        <f t="shared" si="3"/>
        <v>421705526</v>
      </c>
      <c r="N51" s="50">
        <f t="shared" si="3"/>
        <v>865630916</v>
      </c>
      <c r="O51" s="50">
        <f t="shared" si="3"/>
        <v>439433398</v>
      </c>
      <c r="P51" s="50">
        <f t="shared" si="3"/>
        <v>318224820</v>
      </c>
      <c r="Q51" s="50">
        <f t="shared" si="3"/>
        <v>434312161</v>
      </c>
      <c r="R51" s="50">
        <f t="shared" si="3"/>
        <v>1191970379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3868173974</v>
      </c>
      <c r="X51" s="50">
        <f t="shared" si="3"/>
        <v>3805398723</v>
      </c>
      <c r="Y51" s="50">
        <f t="shared" si="3"/>
        <v>62775251</v>
      </c>
      <c r="Z51" s="51">
        <f>+IF(X51&lt;&gt;0,+(Y51/X51)*100,0)</f>
        <v>1.6496366233736186</v>
      </c>
      <c r="AA51" s="48">
        <f>SUM(AA48:AA50)</f>
        <v>3120050358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2472873559</v>
      </c>
      <c r="D53" s="54">
        <f>+D51-D52</f>
        <v>0</v>
      </c>
      <c r="E53" s="55">
        <f t="shared" si="4"/>
        <v>3148733526</v>
      </c>
      <c r="F53" s="56">
        <f t="shared" si="4"/>
        <v>3120050358</v>
      </c>
      <c r="G53" s="56">
        <f t="shared" si="4"/>
        <v>1615269096</v>
      </c>
      <c r="H53" s="56">
        <f t="shared" si="4"/>
        <v>4597022</v>
      </c>
      <c r="I53" s="56">
        <f t="shared" si="4"/>
        <v>190706561</v>
      </c>
      <c r="J53" s="56">
        <f t="shared" si="4"/>
        <v>1810572679</v>
      </c>
      <c r="K53" s="56">
        <f t="shared" si="4"/>
        <v>186641154</v>
      </c>
      <c r="L53" s="56">
        <f t="shared" si="4"/>
        <v>257284236</v>
      </c>
      <c r="M53" s="56">
        <f t="shared" si="4"/>
        <v>421705526</v>
      </c>
      <c r="N53" s="56">
        <f t="shared" si="4"/>
        <v>865630916</v>
      </c>
      <c r="O53" s="56">
        <f t="shared" si="4"/>
        <v>439433398</v>
      </c>
      <c r="P53" s="56">
        <f t="shared" si="4"/>
        <v>318224820</v>
      </c>
      <c r="Q53" s="56">
        <f t="shared" si="4"/>
        <v>434312161</v>
      </c>
      <c r="R53" s="56">
        <f t="shared" si="4"/>
        <v>1191970379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3868173974</v>
      </c>
      <c r="X53" s="56">
        <f t="shared" si="4"/>
        <v>3805398723</v>
      </c>
      <c r="Y53" s="56">
        <f t="shared" si="4"/>
        <v>62775251</v>
      </c>
      <c r="Z53" s="57">
        <f>+IF(X53&lt;&gt;0,+(Y53/X53)*100,0)</f>
        <v>1.6496366233736186</v>
      </c>
      <c r="AA53" s="54">
        <f>+AA51-AA52</f>
        <v>3120050358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2472873559</v>
      </c>
      <c r="D56" s="48">
        <f>SUM(D53:D55)</f>
        <v>0</v>
      </c>
      <c r="E56" s="49">
        <f t="shared" si="5"/>
        <v>3148733526</v>
      </c>
      <c r="F56" s="50">
        <f t="shared" si="5"/>
        <v>3120050358</v>
      </c>
      <c r="G56" s="50">
        <f t="shared" si="5"/>
        <v>1615269096</v>
      </c>
      <c r="H56" s="50">
        <f t="shared" si="5"/>
        <v>4597022</v>
      </c>
      <c r="I56" s="50">
        <f t="shared" si="5"/>
        <v>190706561</v>
      </c>
      <c r="J56" s="50">
        <f t="shared" si="5"/>
        <v>1810572679</v>
      </c>
      <c r="K56" s="50">
        <f t="shared" si="5"/>
        <v>186641154</v>
      </c>
      <c r="L56" s="50">
        <f t="shared" si="5"/>
        <v>257284236</v>
      </c>
      <c r="M56" s="50">
        <f t="shared" si="5"/>
        <v>421705526</v>
      </c>
      <c r="N56" s="50">
        <f t="shared" si="5"/>
        <v>865630916</v>
      </c>
      <c r="O56" s="50">
        <f t="shared" si="5"/>
        <v>439433398</v>
      </c>
      <c r="P56" s="50">
        <f t="shared" si="5"/>
        <v>318224820</v>
      </c>
      <c r="Q56" s="50">
        <f t="shared" si="5"/>
        <v>434312161</v>
      </c>
      <c r="R56" s="50">
        <f t="shared" si="5"/>
        <v>1191970379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3868173974</v>
      </c>
      <c r="X56" s="50">
        <f t="shared" si="5"/>
        <v>3805398723</v>
      </c>
      <c r="Y56" s="50">
        <f t="shared" si="5"/>
        <v>62775251</v>
      </c>
      <c r="Z56" s="51">
        <f>+IF(X56&lt;&gt;0,+(Y56/X56)*100,0)</f>
        <v>1.6496366233736186</v>
      </c>
      <c r="AA56" s="48">
        <f>SUM(AA53:AA55)</f>
        <v>3120050358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2472873559</v>
      </c>
      <c r="D59" s="65">
        <f>SUM(D56:D58)</f>
        <v>0</v>
      </c>
      <c r="E59" s="66">
        <f t="shared" si="6"/>
        <v>3148733526</v>
      </c>
      <c r="F59" s="67">
        <f t="shared" si="6"/>
        <v>3120050358</v>
      </c>
      <c r="G59" s="67">
        <f t="shared" si="6"/>
        <v>1615269096</v>
      </c>
      <c r="H59" s="67">
        <f t="shared" si="6"/>
        <v>4597022</v>
      </c>
      <c r="I59" s="67">
        <f t="shared" si="6"/>
        <v>190706561</v>
      </c>
      <c r="J59" s="67">
        <f t="shared" si="6"/>
        <v>1810572679</v>
      </c>
      <c r="K59" s="67">
        <f t="shared" si="6"/>
        <v>186641154</v>
      </c>
      <c r="L59" s="67">
        <f t="shared" si="6"/>
        <v>257284236</v>
      </c>
      <c r="M59" s="67">
        <f t="shared" si="6"/>
        <v>421705526</v>
      </c>
      <c r="N59" s="67">
        <f t="shared" si="6"/>
        <v>865630916</v>
      </c>
      <c r="O59" s="67">
        <f t="shared" si="6"/>
        <v>439433398</v>
      </c>
      <c r="P59" s="67">
        <f t="shared" si="6"/>
        <v>318224820</v>
      </c>
      <c r="Q59" s="67">
        <f t="shared" si="6"/>
        <v>434312161</v>
      </c>
      <c r="R59" s="67">
        <f t="shared" si="6"/>
        <v>1191970379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3868173974</v>
      </c>
      <c r="X59" s="67">
        <f t="shared" si="6"/>
        <v>3805398723</v>
      </c>
      <c r="Y59" s="67">
        <f t="shared" si="6"/>
        <v>62775251</v>
      </c>
      <c r="Z59" s="68">
        <f>+IF(X59&lt;&gt;0,+(Y59/X59)*100,0)</f>
        <v>1.6496366233736186</v>
      </c>
      <c r="AA59" s="65">
        <f>SUM(AA56:AA58)</f>
        <v>3120050358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A685F79-7893-47A0-805D-F1CC744C0306}"/>
</file>

<file path=customXml/itemProps2.xml><?xml version="1.0" encoding="utf-8"?>
<ds:datastoreItem xmlns:ds="http://schemas.openxmlformats.org/officeDocument/2006/customXml" ds:itemID="{E90E4618-38CA-4C70-BBD2-354FF7BB74AE}"/>
</file>

<file path=customXml/itemProps3.xml><?xml version="1.0" encoding="utf-8"?>
<ds:datastoreItem xmlns:ds="http://schemas.openxmlformats.org/officeDocument/2006/customXml" ds:itemID="{E7129F62-78ED-4752-A357-DBF6E2A540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2024-05-03T08:58:56Z</dcterms:created>
  <dcterms:modified xsi:type="dcterms:W3CDTF">2024-05-03T09:00:10Z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